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R:\I\11\300\1_Akten\- 1 Liefer &amp; DL\2025_0115-1-1346 Stromlieferung 2027-2030\9_Ausschreibungsunterlagen final eVergabe\"/>
    </mc:Choice>
  </mc:AlternateContent>
  <xr:revisionPtr revIDLastSave="0" documentId="13_ncr:1_{064472F9-F28B-4DDB-9B57-1FDB6CAB019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ezirk Oberbayern" sheetId="1" r:id="rId1"/>
  </sheets>
  <definedNames>
    <definedName name="_xlnm._FilterDatabase" localSheetId="0" hidden="1">'Bezirk Oberbayern'!$A$6:$AF$45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9" i="1" l="1"/>
  <c r="AA47" i="1"/>
</calcChain>
</file>

<file path=xl/sharedStrings.xml><?xml version="1.0" encoding="utf-8"?>
<sst xmlns="http://schemas.openxmlformats.org/spreadsheetml/2006/main" count="839" uniqueCount="235">
  <si>
    <t>Lieferbeginn</t>
  </si>
  <si>
    <t>Lieferende</t>
  </si>
  <si>
    <t>Letztverbraucher</t>
  </si>
  <si>
    <t>Regierungsbezirk</t>
  </si>
  <si>
    <t>Landkreis</t>
  </si>
  <si>
    <t>Anschrift Vertragspartner</t>
  </si>
  <si>
    <t>PLZ Vertragspartner</t>
  </si>
  <si>
    <t xml:space="preserve"> Ort Vertragspartner</t>
  </si>
  <si>
    <t>Rechnung an</t>
  </si>
  <si>
    <t>Rechnung
Strasse</t>
  </si>
  <si>
    <t>Rg.
PLZ</t>
  </si>
  <si>
    <t>Rechnung
Ort</t>
  </si>
  <si>
    <t>Bezeichnung</t>
  </si>
  <si>
    <t>Typ</t>
  </si>
  <si>
    <t>Straße</t>
  </si>
  <si>
    <t>PLZ</t>
  </si>
  <si>
    <t>Ort</t>
  </si>
  <si>
    <t>Messlokation (Zählpunktbez.)</t>
  </si>
  <si>
    <t>Marktlokation</t>
  </si>
  <si>
    <t>Zählernr.</t>
  </si>
  <si>
    <t>Messspannung</t>
  </si>
  <si>
    <t>Versorgungs-
spannung</t>
  </si>
  <si>
    <t>Netznutzung</t>
  </si>
  <si>
    <t>Netzbetreiber</t>
  </si>
  <si>
    <t xml:space="preserve">Verbrauch </t>
  </si>
  <si>
    <t>Bemerkungen</t>
  </si>
  <si>
    <t>Eigenerzeugung
Art</t>
  </si>
  <si>
    <t>Eigenerz.
vorhanden</t>
  </si>
  <si>
    <t>Eigenerz.
elektr.
Leistung</t>
  </si>
  <si>
    <t>Bemerkungen
zur Eigenerz.</t>
  </si>
  <si>
    <t>Bezirk Oberbayern</t>
  </si>
  <si>
    <t>Oberbayern</t>
  </si>
  <si>
    <t>München</t>
  </si>
  <si>
    <t>Prinzregentenstr. 14</t>
  </si>
  <si>
    <t>Klosterweg 1</t>
  </si>
  <si>
    <t>Seeon</t>
  </si>
  <si>
    <t>Klosterweg 15, Mesnerhaus</t>
  </si>
  <si>
    <t>Laden</t>
  </si>
  <si>
    <t>Klosterweg 15</t>
  </si>
  <si>
    <t>DE0010688337050000000000001354700</t>
  </si>
  <si>
    <t>1ITR0055605774</t>
  </si>
  <si>
    <t>Niederspannung</t>
  </si>
  <si>
    <t>Gewerbe</t>
  </si>
  <si>
    <t>Bayernwerk Netz GmbH</t>
  </si>
  <si>
    <t>nicht vorhanden</t>
  </si>
  <si>
    <t>Krankenhausweg 39</t>
  </si>
  <si>
    <t>Bruckmühl</t>
  </si>
  <si>
    <t>ZENTRUM FÜR VOLKSMUSIK, LITERATUR UND POPULARMUSIK</t>
  </si>
  <si>
    <t>Verw.gebäude</t>
  </si>
  <si>
    <t>Krankenhausweg 41</t>
  </si>
  <si>
    <t>DE0010688305210000000000003543114</t>
  </si>
  <si>
    <t>Leistungsmessung</t>
  </si>
  <si>
    <t>Im Hopfgarten 2</t>
  </si>
  <si>
    <t>Amerang</t>
  </si>
  <si>
    <t>Bauernhaus-Museum Amerang</t>
  </si>
  <si>
    <t>Museum</t>
  </si>
  <si>
    <t>DE0010688312310000000000002367358</t>
  </si>
  <si>
    <t>Bildungszentrum</t>
  </si>
  <si>
    <t>DE0010688337010000000000002292462</t>
  </si>
  <si>
    <t>'15154346</t>
  </si>
  <si>
    <t>Mittelspannung</t>
  </si>
  <si>
    <t>Gaststätte</t>
  </si>
  <si>
    <t>DE0010688337010000000000002291160</t>
  </si>
  <si>
    <t>An der Glentleiten 4</t>
  </si>
  <si>
    <t>Großweil</t>
  </si>
  <si>
    <t>Freilichtmuseum Glentleiten</t>
  </si>
  <si>
    <t>DE00106882439S0000000000000820932</t>
  </si>
  <si>
    <t>Photovoltaik</t>
  </si>
  <si>
    <t>vorhanden</t>
  </si>
  <si>
    <t>127,92 kw</t>
  </si>
  <si>
    <t>77 % Eigenverbrauch, 23 % Einspeisung</t>
  </si>
  <si>
    <t>Klosterweg 1 Seeterrasse</t>
  </si>
  <si>
    <t>Seeterrasse</t>
  </si>
  <si>
    <t>DE0010688337010000000000002827562</t>
  </si>
  <si>
    <t>'1534188</t>
  </si>
  <si>
    <t>Kohlstattweg 10, Roitham</t>
  </si>
  <si>
    <t>Lager</t>
  </si>
  <si>
    <t>Kohlstattweg 10</t>
  </si>
  <si>
    <t>DE0010688337010000000000002807742</t>
  </si>
  <si>
    <t>'1297178</t>
  </si>
  <si>
    <t>Markt Manching Ingolstädter Str 2</t>
  </si>
  <si>
    <t>Manching</t>
  </si>
  <si>
    <t>Zweckverband "Keltisch-Römisches Museum Manching</t>
  </si>
  <si>
    <t>Im Erlet 2</t>
  </si>
  <si>
    <t>DE0010688507710000000000003555472</t>
  </si>
  <si>
    <t>50 kw</t>
  </si>
  <si>
    <t>78 % Eigenverbrauch, 22 % Einspeisung</t>
  </si>
  <si>
    <t>Steinheilstr. 21 Allgemein</t>
  </si>
  <si>
    <t>Wohngebäude Allgemeinstrom</t>
  </si>
  <si>
    <t>Steinheilstr. 21</t>
  </si>
  <si>
    <t>DE0004448033300000000000090548797</t>
  </si>
  <si>
    <t>'Y 81729</t>
  </si>
  <si>
    <t>SWM Infrastruktur GmbH &amp; Co. KG</t>
  </si>
  <si>
    <t>Prinzregentenstr. 18, 2 OG links</t>
  </si>
  <si>
    <t>Prinzregentenstr. 18</t>
  </si>
  <si>
    <t>DE0004448053800000000000090821390</t>
  </si>
  <si>
    <t>Prinzregentenstr. 16 Allgemein</t>
  </si>
  <si>
    <t>Prinzregentenstr. 16</t>
  </si>
  <si>
    <t>DE0004448053800000000000090539271</t>
  </si>
  <si>
    <t>Prinzregentenstr. 18, 4 OG links</t>
  </si>
  <si>
    <t>DE0004448053800000000000090821393</t>
  </si>
  <si>
    <t>V11143</t>
  </si>
  <si>
    <t>Prinzregentenstr. 18 Allgemein</t>
  </si>
  <si>
    <t>Verw.gebäude Allgemeinstrom</t>
  </si>
  <si>
    <t>DE0004448053800000000000090867278</t>
  </si>
  <si>
    <t>'W 21257</t>
  </si>
  <si>
    <t>Prinzregentenstr. 18, EG links</t>
  </si>
  <si>
    <t>DE0004448053800000000000090821306</t>
  </si>
  <si>
    <t>V11139</t>
  </si>
  <si>
    <t>Prinzregentenstr. 18, 3 OG rechts</t>
  </si>
  <si>
    <t>DE0004448053800000000000090821411</t>
  </si>
  <si>
    <t>Prinzregentenstr. 18, EG re</t>
  </si>
  <si>
    <t>Prinzregentenstr. 18 / EG</t>
  </si>
  <si>
    <t>DE0004448053800000000000090821396</t>
  </si>
  <si>
    <t>'V 11145</t>
  </si>
  <si>
    <t>Prinzregentenstr. 18, 1 OG rechts</t>
  </si>
  <si>
    <t>DE0004448053800000000000090821398</t>
  </si>
  <si>
    <t>Prinzregentenstr. 18, 4 OG rechts</t>
  </si>
  <si>
    <t>DE0004448053800000000000090821412</t>
  </si>
  <si>
    <t>V11149</t>
  </si>
  <si>
    <t>DE0004448053800000000000090867277</t>
  </si>
  <si>
    <t>51,62 kw</t>
  </si>
  <si>
    <t>Eigenverbrauch</t>
  </si>
  <si>
    <t>Prinzregentenstr. 18, 2.OG re</t>
  </si>
  <si>
    <t>Prinzregentenstr. 18 / 2.O</t>
  </si>
  <si>
    <t>DE0004448053800000000000090821409</t>
  </si>
  <si>
    <t>Prinzregentenstr. 18, 1.OG li</t>
  </si>
  <si>
    <t>Prinzregentenstr. 18 / 1.O</t>
  </si>
  <si>
    <t>DE0004448053800000000000090821308</t>
  </si>
  <si>
    <t>Prinzregentenstr. 18, 3 OG links</t>
  </si>
  <si>
    <t>DE0004444805380000000000090821391</t>
  </si>
  <si>
    <t>Breisacher Str. 22 Allgemein</t>
  </si>
  <si>
    <t>Breisacher Str. 22</t>
  </si>
  <si>
    <t>DE0004448166700000000000090262650</t>
  </si>
  <si>
    <t>Musenbergstraße  32</t>
  </si>
  <si>
    <t>Schulzentrum Förderschwerpunkt Hören und Sprache</t>
  </si>
  <si>
    <t>Schulzentrum</t>
  </si>
  <si>
    <t>Musenbergstraße  34</t>
  </si>
  <si>
    <t>DE0004448192900000000000090864975</t>
  </si>
  <si>
    <t>Berufsbildungswerk</t>
  </si>
  <si>
    <t>Musenbergstraße  30a</t>
  </si>
  <si>
    <t>DE0004448192900000000000090864974</t>
  </si>
  <si>
    <t>221,98 kw</t>
  </si>
  <si>
    <t>Dingolfinger Str. 15  2L</t>
  </si>
  <si>
    <t>Dingolfinger Str. 15</t>
  </si>
  <si>
    <t>DE0072488167300000000000070107187</t>
  </si>
  <si>
    <t>Dingolfinger Str. 15  2R</t>
  </si>
  <si>
    <t>DE0072488167300000000000060087492</t>
  </si>
  <si>
    <t>Dingolfinger Str. 15  3R</t>
  </si>
  <si>
    <t>DE0072488167300000000000070107188</t>
  </si>
  <si>
    <t>Elbrachtstraße 20</t>
  </si>
  <si>
    <t>Ingolstadt</t>
  </si>
  <si>
    <t>Johann-Nepomuk-von-Kurz-Schule Ingolstadt Schule für Körperbehinderte mit heilpädagogischer Tagesstätte</t>
  </si>
  <si>
    <t>Schule</t>
  </si>
  <si>
    <t>DE000314850490000100340020000S001</t>
  </si>
  <si>
    <t>Stadtwerke Ingolstadt Netze GmbH</t>
  </si>
  <si>
    <t>Am Schafhof 1</t>
  </si>
  <si>
    <t>Freising</t>
  </si>
  <si>
    <t>schafhof - europäisches künstlerhaus oberbayern</t>
  </si>
  <si>
    <t>DE000200853540000100292063000S001</t>
  </si>
  <si>
    <t>Freisinger Stadtwerke Versorgungs-GmbH</t>
  </si>
  <si>
    <t>Vockestraße 97</t>
  </si>
  <si>
    <t>Haar</t>
  </si>
  <si>
    <t>Bezirksgüterverwaltung</t>
  </si>
  <si>
    <t>landwirtschaftl. Gebäude</t>
  </si>
  <si>
    <t>DE0010238554010000113099001010100</t>
  </si>
  <si>
    <t>SVH Stromversorgung Haar GmbH</t>
  </si>
  <si>
    <t>Kommerzienrat-Winklhofer-Straße 1</t>
  </si>
  <si>
    <t>Landsberg am Lech</t>
  </si>
  <si>
    <t>ABZ Landmaschinen / Haustechnik</t>
  </si>
  <si>
    <t>Epfenhauserstraße 14</t>
  </si>
  <si>
    <t>DE00037086899R1H00000000014919000</t>
  </si>
  <si>
    <t>Kommunalunternehmen Stadtwerke Landsberg</t>
  </si>
  <si>
    <t>21,89 kw</t>
  </si>
  <si>
    <t>Einspeisung</t>
  </si>
  <si>
    <t>ABZ Verwaltung-Internat</t>
  </si>
  <si>
    <t>DE00037086899R1H00000000014920000</t>
  </si>
  <si>
    <t>99,99 kw</t>
  </si>
  <si>
    <t>70 % Eigenverbrauch, 30 % Einspeisung</t>
  </si>
  <si>
    <t>Hauptstr. 70</t>
  </si>
  <si>
    <t>Garmisch-Partenkirchen</t>
  </si>
  <si>
    <t>Schulen für Holz und Gestaltung des Bezirks Oberbayern in Garmisch-Partenkirchen</t>
  </si>
  <si>
    <t>DE000216824670000100113070000S003</t>
  </si>
  <si>
    <t>Gemeindewerke Garmisch-Partenkirchen, KU</t>
  </si>
  <si>
    <t>Leibstr. 102-104</t>
  </si>
  <si>
    <t>1 LGZ0063253145</t>
  </si>
  <si>
    <t>Vockestr. 72</t>
  </si>
  <si>
    <t>Fischerei</t>
  </si>
  <si>
    <t>1EFR2465065650</t>
  </si>
  <si>
    <t>Prinzregentenstr. 15</t>
  </si>
  <si>
    <t>Casinostr. 2</t>
  </si>
  <si>
    <t>Fachberatung für Fischerei</t>
  </si>
  <si>
    <t>DE0006248370700000681015001010300</t>
  </si>
  <si>
    <t>1EMH0016247041</t>
  </si>
  <si>
    <t>1LGZ0063254341</t>
  </si>
  <si>
    <t>1LGZ0043756322</t>
  </si>
  <si>
    <t>1EMH0008784808</t>
  </si>
  <si>
    <t>RLM</t>
  </si>
  <si>
    <t>SLP</t>
  </si>
  <si>
    <t>1EMH0008494200</t>
  </si>
  <si>
    <t>Lastprofil</t>
  </si>
  <si>
    <t>1LGZ0063914948</t>
  </si>
  <si>
    <t>1LOG0006035123</t>
  </si>
  <si>
    <t>339561</t>
  </si>
  <si>
    <t>1ELS120003362679</t>
  </si>
  <si>
    <t>1LGZ0059942868</t>
  </si>
  <si>
    <t>1LGZ0053103251</t>
  </si>
  <si>
    <t>Zusatz</t>
  </si>
  <si>
    <t>Bereich 82 - Liegenschaften</t>
  </si>
  <si>
    <t>1LGZ0054656471</t>
  </si>
  <si>
    <t>1LGZ0075165536</t>
  </si>
  <si>
    <t>1LGZ0075165530</t>
  </si>
  <si>
    <t>1LGZ0075165527</t>
  </si>
  <si>
    <t>A84738</t>
  </si>
  <si>
    <t>A84865</t>
  </si>
  <si>
    <t>A81347</t>
  </si>
  <si>
    <t>1ESY1161914454</t>
  </si>
  <si>
    <t>1LGZ0059139415</t>
  </si>
  <si>
    <t>1LGZ0059139413</t>
  </si>
  <si>
    <t>1LGZ0059139407</t>
  </si>
  <si>
    <t>1LGZ0059139403</t>
  </si>
  <si>
    <t>1LGZ0059139418</t>
  </si>
  <si>
    <t>1LGZ0059139404</t>
  </si>
  <si>
    <t>1LGZ0053425326</t>
  </si>
  <si>
    <t>Fachberatung Imkerei</t>
  </si>
  <si>
    <t>80538</t>
  </si>
  <si>
    <t>Bienenhaus</t>
  </si>
  <si>
    <t>Epfenhauserstraße 3</t>
  </si>
  <si>
    <t>51425048498</t>
  </si>
  <si>
    <t>S318020</t>
  </si>
  <si>
    <t>Schätzwert, da neue Abnahmestelle</t>
  </si>
  <si>
    <t>Stromausschreibung Bezirk Oberbayern 2027 - 2030</t>
  </si>
  <si>
    <t>kWh</t>
  </si>
  <si>
    <t>gesamt:</t>
  </si>
  <si>
    <t>gesamt auf vier Jahre: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</si>
</sst>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Wh&quot;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/>
    <xf numFmtId="0" fontId="3" fillId="3" borderId="1" xfId="0" applyFont="1" applyFill="1" applyBorder="1"/>
    <xf numFmtId="49" fontId="3" fillId="3" borderId="1" xfId="0" applyNumberFormat="1" applyFont="1" applyFill="1" applyBorder="1"/>
    <xf numFmtId="0" fontId="0" fillId="3" borderId="0" xfId="0" applyFill="1"/>
    <xf numFmtId="0" fontId="3" fillId="3" borderId="0" xfId="0" applyFont="1" applyFill="1"/>
    <xf numFmtId="164" fontId="0" fillId="0" borderId="0" xfId="0" applyNumberFormat="1"/>
    <xf numFmtId="2" fontId="3" fillId="3" borderId="1" xfId="0" applyNumberFormat="1" applyFont="1" applyFill="1" applyBorder="1"/>
    <xf numFmtId="0" fontId="3" fillId="3" borderId="2" xfId="0" applyFont="1" applyFill="1" applyBorder="1"/>
    <xf numFmtId="0" fontId="0" fillId="3" borderId="1" xfId="0" applyFill="1" applyBorder="1"/>
    <xf numFmtId="4" fontId="3" fillId="3" borderId="1" xfId="0" applyNumberFormat="1" applyFont="1" applyFill="1" applyBorder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2:AF49"/>
  <sheetViews>
    <sheetView tabSelected="1" zoomScale="110" zoomScaleNormal="110" workbookViewId="0">
      <pane ySplit="6" topLeftCell="A7" activePane="bottomLeft" state="frozen"/>
      <selection activeCell="L1" sqref="L1"/>
      <selection pane="bottomLeft" activeCell="I22" sqref="I22"/>
    </sheetView>
  </sheetViews>
  <sheetFormatPr baseColWidth="10" defaultRowHeight="15" x14ac:dyDescent="0.25"/>
  <cols>
    <col min="1" max="1" width="12.85546875" customWidth="1"/>
    <col min="2" max="2" width="10" customWidth="1"/>
    <col min="3" max="3" width="15.140625" bestFit="1" customWidth="1"/>
    <col min="4" max="4" width="13.42578125" customWidth="1"/>
    <col min="5" max="5" width="8.140625" bestFit="1" customWidth="1"/>
    <col min="6" max="6" width="16.42578125" bestFit="1" customWidth="1"/>
    <col min="7" max="8" width="13.5703125" customWidth="1"/>
    <col min="9" max="10" width="22.140625" customWidth="1"/>
    <col min="11" max="11" width="28" customWidth="1"/>
    <col min="12" max="12" width="11.28515625" customWidth="1"/>
    <col min="13" max="13" width="15.28515625" customWidth="1"/>
    <col min="14" max="14" width="39.85546875" customWidth="1"/>
    <col min="15" max="15" width="25.5703125" bestFit="1" customWidth="1"/>
    <col min="16" max="16" width="29.140625" bestFit="1" customWidth="1"/>
    <col min="17" max="17" width="8.28515625" customWidth="1"/>
    <col min="18" max="18" width="19.7109375" bestFit="1" customWidth="1"/>
    <col min="19" max="19" width="30.42578125" bestFit="1" customWidth="1"/>
    <col min="20" max="20" width="25.28515625" customWidth="1"/>
    <col min="21" max="21" width="15.140625" bestFit="1" customWidth="1"/>
    <col min="22" max="22" width="21.42578125" bestFit="1" customWidth="1"/>
    <col min="23" max="24" width="14" bestFit="1" customWidth="1"/>
    <col min="25" max="25" width="15.42578125" bestFit="1" customWidth="1"/>
    <col min="26" max="26" width="38.140625" bestFit="1" customWidth="1"/>
    <col min="27" max="27" width="13.5703125" bestFit="1" customWidth="1"/>
    <col min="28" max="28" width="28.28515625" customWidth="1"/>
    <col min="29" max="29" width="13.7109375" customWidth="1"/>
    <col min="30" max="30" width="13.5703125" bestFit="1" customWidth="1"/>
    <col min="31" max="31" width="16.42578125" customWidth="1"/>
    <col min="32" max="32" width="33.140625" customWidth="1"/>
  </cols>
  <sheetData>
    <row r="2" spans="1:32" x14ac:dyDescent="0.25">
      <c r="A2" s="1" t="s">
        <v>231</v>
      </c>
      <c r="AB2" s="2"/>
    </row>
    <row r="3" spans="1:32" x14ac:dyDescent="0.25">
      <c r="A3" s="1"/>
      <c r="AB3" s="2"/>
    </row>
    <row r="4" spans="1:32" x14ac:dyDescent="0.25">
      <c r="A4" s="1"/>
      <c r="AB4" s="2"/>
    </row>
    <row r="6" spans="1:32" ht="36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207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3" t="s">
        <v>14</v>
      </c>
      <c r="Q6" s="3" t="s">
        <v>15</v>
      </c>
      <c r="R6" s="3" t="s">
        <v>16</v>
      </c>
      <c r="S6" s="3" t="s">
        <v>17</v>
      </c>
      <c r="T6" s="3" t="s">
        <v>18</v>
      </c>
      <c r="U6" s="3" t="s">
        <v>19</v>
      </c>
      <c r="V6" s="3" t="s">
        <v>200</v>
      </c>
      <c r="W6" s="3" t="s">
        <v>20</v>
      </c>
      <c r="X6" s="3" t="s">
        <v>21</v>
      </c>
      <c r="Y6" s="3" t="s">
        <v>22</v>
      </c>
      <c r="Z6" s="3" t="s">
        <v>23</v>
      </c>
      <c r="AA6" s="4" t="s">
        <v>24</v>
      </c>
      <c r="AB6" s="3" t="s">
        <v>25</v>
      </c>
      <c r="AC6" s="3" t="s">
        <v>26</v>
      </c>
      <c r="AD6" s="3" t="s">
        <v>27</v>
      </c>
      <c r="AE6" s="3" t="s">
        <v>28</v>
      </c>
      <c r="AF6" s="3" t="s">
        <v>29</v>
      </c>
    </row>
    <row r="7" spans="1:32" s="8" customFormat="1" x14ac:dyDescent="0.25">
      <c r="A7" s="5">
        <v>46388</v>
      </c>
      <c r="B7" s="5">
        <v>48213</v>
      </c>
      <c r="C7" s="6" t="s">
        <v>30</v>
      </c>
      <c r="D7" s="6" t="s">
        <v>31</v>
      </c>
      <c r="E7" s="6" t="s">
        <v>32</v>
      </c>
      <c r="F7" s="6" t="s">
        <v>33</v>
      </c>
      <c r="G7" s="6">
        <v>80538</v>
      </c>
      <c r="H7" s="6" t="s">
        <v>32</v>
      </c>
      <c r="I7" s="6" t="s">
        <v>30</v>
      </c>
      <c r="J7" s="6"/>
      <c r="K7" s="6" t="s">
        <v>34</v>
      </c>
      <c r="L7" s="6">
        <v>83370</v>
      </c>
      <c r="M7" s="6" t="s">
        <v>35</v>
      </c>
      <c r="N7" s="6" t="s">
        <v>36</v>
      </c>
      <c r="O7" s="6" t="s">
        <v>37</v>
      </c>
      <c r="P7" s="12" t="s">
        <v>38</v>
      </c>
      <c r="Q7" s="6">
        <v>83370</v>
      </c>
      <c r="R7" s="6" t="s">
        <v>35</v>
      </c>
      <c r="S7" s="6" t="s">
        <v>39</v>
      </c>
      <c r="T7" s="6">
        <v>50305339430</v>
      </c>
      <c r="U7" s="6" t="s">
        <v>40</v>
      </c>
      <c r="V7" s="6" t="s">
        <v>198</v>
      </c>
      <c r="W7" s="6" t="s">
        <v>41</v>
      </c>
      <c r="X7" s="6" t="s">
        <v>41</v>
      </c>
      <c r="Y7" s="6" t="s">
        <v>42</v>
      </c>
      <c r="Z7" s="6" t="s">
        <v>43</v>
      </c>
      <c r="AA7" s="11">
        <v>26260</v>
      </c>
      <c r="AB7" s="6"/>
      <c r="AC7" s="6"/>
      <c r="AD7" s="6" t="s">
        <v>44</v>
      </c>
      <c r="AE7" s="6"/>
      <c r="AF7" s="6"/>
    </row>
    <row r="8" spans="1:32" s="8" customFormat="1" x14ac:dyDescent="0.25">
      <c r="A8" s="5">
        <v>46388</v>
      </c>
      <c r="B8" s="5">
        <v>48213</v>
      </c>
      <c r="C8" s="6" t="s">
        <v>30</v>
      </c>
      <c r="D8" s="6" t="s">
        <v>31</v>
      </c>
      <c r="E8" s="6" t="s">
        <v>32</v>
      </c>
      <c r="F8" s="6" t="s">
        <v>33</v>
      </c>
      <c r="G8" s="6">
        <v>80538</v>
      </c>
      <c r="H8" s="6" t="s">
        <v>32</v>
      </c>
      <c r="I8" s="6" t="s">
        <v>30</v>
      </c>
      <c r="J8" s="6"/>
      <c r="K8" s="6" t="s">
        <v>45</v>
      </c>
      <c r="L8" s="6">
        <v>83052</v>
      </c>
      <c r="M8" s="6" t="s">
        <v>46</v>
      </c>
      <c r="N8" s="6" t="s">
        <v>47</v>
      </c>
      <c r="O8" s="6" t="s">
        <v>48</v>
      </c>
      <c r="P8" s="12" t="s">
        <v>49</v>
      </c>
      <c r="Q8" s="6">
        <v>83052</v>
      </c>
      <c r="R8" s="6" t="s">
        <v>46</v>
      </c>
      <c r="S8" s="6" t="s">
        <v>50</v>
      </c>
      <c r="T8" s="6">
        <v>50319037674</v>
      </c>
      <c r="U8" s="6" t="s">
        <v>195</v>
      </c>
      <c r="V8" s="6" t="s">
        <v>197</v>
      </c>
      <c r="W8" s="6" t="s">
        <v>41</v>
      </c>
      <c r="X8" s="6" t="s">
        <v>41</v>
      </c>
      <c r="Y8" s="6" t="s">
        <v>51</v>
      </c>
      <c r="Z8" s="6" t="s">
        <v>43</v>
      </c>
      <c r="AA8" s="11">
        <v>27638</v>
      </c>
      <c r="AB8" s="6"/>
      <c r="AC8" s="6"/>
      <c r="AD8" s="6" t="s">
        <v>44</v>
      </c>
      <c r="AE8" s="6"/>
      <c r="AF8" s="6"/>
    </row>
    <row r="9" spans="1:32" s="8" customFormat="1" ht="13.9" customHeight="1" x14ac:dyDescent="0.25">
      <c r="A9" s="5">
        <v>46388</v>
      </c>
      <c r="B9" s="5">
        <v>48213</v>
      </c>
      <c r="C9" s="6" t="s">
        <v>30</v>
      </c>
      <c r="D9" s="6" t="s">
        <v>31</v>
      </c>
      <c r="E9" s="6" t="s">
        <v>32</v>
      </c>
      <c r="F9" s="6" t="s">
        <v>33</v>
      </c>
      <c r="G9" s="6">
        <v>80538</v>
      </c>
      <c r="H9" s="6" t="s">
        <v>32</v>
      </c>
      <c r="I9" s="6" t="s">
        <v>30</v>
      </c>
      <c r="J9" s="6"/>
      <c r="K9" s="6" t="s">
        <v>52</v>
      </c>
      <c r="L9" s="6">
        <v>83123</v>
      </c>
      <c r="M9" s="6" t="s">
        <v>53</v>
      </c>
      <c r="N9" s="6" t="s">
        <v>54</v>
      </c>
      <c r="O9" s="6" t="s">
        <v>55</v>
      </c>
      <c r="P9" s="12" t="s">
        <v>52</v>
      </c>
      <c r="Q9" s="6">
        <v>83123</v>
      </c>
      <c r="R9" s="6" t="s">
        <v>53</v>
      </c>
      <c r="S9" s="6" t="s">
        <v>56</v>
      </c>
      <c r="T9" s="6">
        <v>50325878377</v>
      </c>
      <c r="U9" s="6" t="s">
        <v>194</v>
      </c>
      <c r="V9" s="6" t="s">
        <v>198</v>
      </c>
      <c r="W9" s="6" t="s">
        <v>41</v>
      </c>
      <c r="X9" s="6" t="s">
        <v>41</v>
      </c>
      <c r="Y9" s="6" t="s">
        <v>42</v>
      </c>
      <c r="Z9" s="6" t="s">
        <v>43</v>
      </c>
      <c r="AA9" s="11">
        <v>17110</v>
      </c>
      <c r="AB9" s="6"/>
      <c r="AC9" s="6"/>
      <c r="AD9" s="6" t="s">
        <v>44</v>
      </c>
      <c r="AE9" s="6"/>
      <c r="AF9" s="6"/>
    </row>
    <row r="10" spans="1:32" s="8" customFormat="1" x14ac:dyDescent="0.25">
      <c r="A10" s="5">
        <v>46388</v>
      </c>
      <c r="B10" s="5">
        <v>48213</v>
      </c>
      <c r="C10" s="6" t="s">
        <v>30</v>
      </c>
      <c r="D10" s="6" t="s">
        <v>31</v>
      </c>
      <c r="E10" s="6" t="s">
        <v>32</v>
      </c>
      <c r="F10" s="6" t="s">
        <v>33</v>
      </c>
      <c r="G10" s="6">
        <v>80538</v>
      </c>
      <c r="H10" s="6" t="s">
        <v>32</v>
      </c>
      <c r="I10" s="6" t="s">
        <v>30</v>
      </c>
      <c r="J10" s="6"/>
      <c r="K10" s="6" t="s">
        <v>34</v>
      </c>
      <c r="L10" s="6">
        <v>83370</v>
      </c>
      <c r="M10" s="6" t="s">
        <v>35</v>
      </c>
      <c r="N10" s="6" t="s">
        <v>57</v>
      </c>
      <c r="O10" s="6" t="s">
        <v>57</v>
      </c>
      <c r="P10" s="12" t="s">
        <v>34</v>
      </c>
      <c r="Q10" s="6">
        <v>83370</v>
      </c>
      <c r="R10" s="6" t="s">
        <v>35</v>
      </c>
      <c r="S10" s="6" t="s">
        <v>58</v>
      </c>
      <c r="T10" s="6">
        <v>50328505422</v>
      </c>
      <c r="U10" s="6" t="s">
        <v>59</v>
      </c>
      <c r="V10" s="6" t="s">
        <v>197</v>
      </c>
      <c r="W10" s="6" t="s">
        <v>41</v>
      </c>
      <c r="X10" s="6" t="s">
        <v>60</v>
      </c>
      <c r="Y10" s="6" t="s">
        <v>51</v>
      </c>
      <c r="Z10" s="6" t="s">
        <v>43</v>
      </c>
      <c r="AA10" s="11">
        <v>445773</v>
      </c>
      <c r="AB10" s="6"/>
      <c r="AC10" s="6"/>
      <c r="AD10" s="6" t="s">
        <v>44</v>
      </c>
      <c r="AE10" s="6"/>
      <c r="AF10" s="6"/>
    </row>
    <row r="11" spans="1:32" s="8" customFormat="1" x14ac:dyDescent="0.25">
      <c r="A11" s="5">
        <v>46388</v>
      </c>
      <c r="B11" s="5">
        <v>48213</v>
      </c>
      <c r="C11" s="6" t="s">
        <v>30</v>
      </c>
      <c r="D11" s="6" t="s">
        <v>31</v>
      </c>
      <c r="E11" s="6" t="s">
        <v>32</v>
      </c>
      <c r="F11" s="6" t="s">
        <v>33</v>
      </c>
      <c r="G11" s="6">
        <v>80538</v>
      </c>
      <c r="H11" s="6" t="s">
        <v>32</v>
      </c>
      <c r="I11" s="6" t="s">
        <v>30</v>
      </c>
      <c r="J11" s="6"/>
      <c r="K11" s="6" t="s">
        <v>34</v>
      </c>
      <c r="L11" s="6">
        <v>83370</v>
      </c>
      <c r="M11" s="6" t="s">
        <v>35</v>
      </c>
      <c r="N11" s="6" t="s">
        <v>61</v>
      </c>
      <c r="O11" s="6" t="s">
        <v>61</v>
      </c>
      <c r="P11" s="12" t="s">
        <v>34</v>
      </c>
      <c r="Q11" s="6">
        <v>83370</v>
      </c>
      <c r="R11" s="6" t="s">
        <v>35</v>
      </c>
      <c r="S11" s="6" t="s">
        <v>62</v>
      </c>
      <c r="T11" s="6">
        <v>50328505589</v>
      </c>
      <c r="U11" s="6" t="s">
        <v>223</v>
      </c>
      <c r="V11" s="6" t="s">
        <v>197</v>
      </c>
      <c r="W11" s="6" t="s">
        <v>41</v>
      </c>
      <c r="X11" s="6" t="s">
        <v>41</v>
      </c>
      <c r="Y11" s="6" t="s">
        <v>51</v>
      </c>
      <c r="Z11" s="6" t="s">
        <v>43</v>
      </c>
      <c r="AA11" s="11">
        <v>111376</v>
      </c>
      <c r="AB11" s="6"/>
      <c r="AC11" s="6"/>
      <c r="AD11" s="6" t="s">
        <v>44</v>
      </c>
      <c r="AE11" s="6"/>
      <c r="AF11" s="6"/>
    </row>
    <row r="12" spans="1:32" s="8" customFormat="1" x14ac:dyDescent="0.25">
      <c r="A12" s="5">
        <v>46388</v>
      </c>
      <c r="B12" s="5">
        <v>48213</v>
      </c>
      <c r="C12" s="6" t="s">
        <v>30</v>
      </c>
      <c r="D12" s="6" t="s">
        <v>31</v>
      </c>
      <c r="E12" s="6" t="s">
        <v>32</v>
      </c>
      <c r="F12" s="6" t="s">
        <v>33</v>
      </c>
      <c r="G12" s="6">
        <v>80538</v>
      </c>
      <c r="H12" s="6" t="s">
        <v>32</v>
      </c>
      <c r="I12" s="6" t="s">
        <v>30</v>
      </c>
      <c r="J12" s="6"/>
      <c r="K12" s="6" t="s">
        <v>63</v>
      </c>
      <c r="L12" s="6">
        <v>82439</v>
      </c>
      <c r="M12" s="6" t="s">
        <v>64</v>
      </c>
      <c r="N12" s="6" t="s">
        <v>65</v>
      </c>
      <c r="O12" s="6" t="s">
        <v>55</v>
      </c>
      <c r="P12" s="12" t="s">
        <v>63</v>
      </c>
      <c r="Q12" s="6">
        <v>82439</v>
      </c>
      <c r="R12" s="6" t="s">
        <v>64</v>
      </c>
      <c r="S12" s="6" t="s">
        <v>66</v>
      </c>
      <c r="T12" s="6">
        <v>50332561957</v>
      </c>
      <c r="U12" s="6" t="s">
        <v>201</v>
      </c>
      <c r="V12" s="6" t="s">
        <v>197</v>
      </c>
      <c r="W12" s="6" t="s">
        <v>41</v>
      </c>
      <c r="X12" s="6" t="s">
        <v>41</v>
      </c>
      <c r="Y12" s="6" t="s">
        <v>51</v>
      </c>
      <c r="Z12" s="6" t="s">
        <v>43</v>
      </c>
      <c r="AA12" s="11">
        <v>233558</v>
      </c>
      <c r="AB12" s="6"/>
      <c r="AC12" s="6" t="s">
        <v>67</v>
      </c>
      <c r="AD12" s="6" t="s">
        <v>68</v>
      </c>
      <c r="AE12" s="6" t="s">
        <v>69</v>
      </c>
      <c r="AF12" s="6" t="s">
        <v>70</v>
      </c>
    </row>
    <row r="13" spans="1:32" s="8" customFormat="1" x14ac:dyDescent="0.25">
      <c r="A13" s="5">
        <v>46388</v>
      </c>
      <c r="B13" s="5">
        <v>48213</v>
      </c>
      <c r="C13" s="6" t="s">
        <v>30</v>
      </c>
      <c r="D13" s="6" t="s">
        <v>31</v>
      </c>
      <c r="E13" s="6" t="s">
        <v>32</v>
      </c>
      <c r="F13" s="6" t="s">
        <v>33</v>
      </c>
      <c r="G13" s="6">
        <v>80538</v>
      </c>
      <c r="H13" s="6" t="s">
        <v>32</v>
      </c>
      <c r="I13" s="6" t="s">
        <v>30</v>
      </c>
      <c r="J13" s="6"/>
      <c r="K13" s="6" t="s">
        <v>34</v>
      </c>
      <c r="L13" s="6">
        <v>83370</v>
      </c>
      <c r="M13" s="6" t="s">
        <v>35</v>
      </c>
      <c r="N13" s="6" t="s">
        <v>71</v>
      </c>
      <c r="O13" s="6" t="s">
        <v>72</v>
      </c>
      <c r="P13" s="12" t="s">
        <v>34</v>
      </c>
      <c r="Q13" s="6">
        <v>83370</v>
      </c>
      <c r="R13" s="6" t="s">
        <v>35</v>
      </c>
      <c r="S13" s="6" t="s">
        <v>73</v>
      </c>
      <c r="T13" s="6">
        <v>50332901137</v>
      </c>
      <c r="U13" s="6" t="s">
        <v>74</v>
      </c>
      <c r="V13" s="6" t="s">
        <v>198</v>
      </c>
      <c r="W13" s="6" t="s">
        <v>41</v>
      </c>
      <c r="X13" s="6" t="s">
        <v>41</v>
      </c>
      <c r="Y13" s="6" t="s">
        <v>42</v>
      </c>
      <c r="Z13" s="6" t="s">
        <v>43</v>
      </c>
      <c r="AA13" s="11">
        <v>2124</v>
      </c>
      <c r="AB13" s="6"/>
      <c r="AC13" s="6"/>
      <c r="AD13" s="6" t="s">
        <v>44</v>
      </c>
      <c r="AE13" s="6"/>
      <c r="AF13" s="6"/>
    </row>
    <row r="14" spans="1:32" s="8" customFormat="1" x14ac:dyDescent="0.25">
      <c r="A14" s="5">
        <v>46388</v>
      </c>
      <c r="B14" s="5">
        <v>48213</v>
      </c>
      <c r="C14" s="6" t="s">
        <v>30</v>
      </c>
      <c r="D14" s="6" t="s">
        <v>31</v>
      </c>
      <c r="E14" s="6" t="s">
        <v>32</v>
      </c>
      <c r="F14" s="6" t="s">
        <v>33</v>
      </c>
      <c r="G14" s="6">
        <v>80538</v>
      </c>
      <c r="H14" s="6" t="s">
        <v>32</v>
      </c>
      <c r="I14" s="6" t="s">
        <v>30</v>
      </c>
      <c r="J14" s="6"/>
      <c r="K14" s="6" t="s">
        <v>34</v>
      </c>
      <c r="L14" s="6">
        <v>83370</v>
      </c>
      <c r="M14" s="6" t="s">
        <v>35</v>
      </c>
      <c r="N14" s="6" t="s">
        <v>75</v>
      </c>
      <c r="O14" s="6" t="s">
        <v>76</v>
      </c>
      <c r="P14" s="12" t="s">
        <v>77</v>
      </c>
      <c r="Q14" s="6">
        <v>83370</v>
      </c>
      <c r="R14" s="6" t="s">
        <v>35</v>
      </c>
      <c r="S14" s="6" t="s">
        <v>78</v>
      </c>
      <c r="T14" s="6">
        <v>50335596836</v>
      </c>
      <c r="U14" s="6" t="s">
        <v>79</v>
      </c>
      <c r="V14" s="6" t="s">
        <v>198</v>
      </c>
      <c r="W14" s="6" t="s">
        <v>41</v>
      </c>
      <c r="X14" s="6" t="s">
        <v>41</v>
      </c>
      <c r="Y14" s="6" t="s">
        <v>42</v>
      </c>
      <c r="Z14" s="6" t="s">
        <v>43</v>
      </c>
      <c r="AA14" s="11">
        <v>893</v>
      </c>
      <c r="AB14" s="6"/>
      <c r="AC14" s="6"/>
      <c r="AD14" s="6" t="s">
        <v>44</v>
      </c>
      <c r="AE14" s="6"/>
      <c r="AF14" s="6"/>
    </row>
    <row r="15" spans="1:32" s="8" customFormat="1" x14ac:dyDescent="0.25">
      <c r="A15" s="5">
        <v>46388</v>
      </c>
      <c r="B15" s="5">
        <v>48213</v>
      </c>
      <c r="C15" s="6" t="s">
        <v>30</v>
      </c>
      <c r="D15" s="6" t="s">
        <v>31</v>
      </c>
      <c r="E15" s="6" t="s">
        <v>32</v>
      </c>
      <c r="F15" s="6" t="s">
        <v>33</v>
      </c>
      <c r="G15" s="6">
        <v>80538</v>
      </c>
      <c r="H15" s="6" t="s">
        <v>32</v>
      </c>
      <c r="I15" s="6" t="s">
        <v>30</v>
      </c>
      <c r="J15" s="6"/>
      <c r="K15" s="6" t="s">
        <v>80</v>
      </c>
      <c r="L15" s="6">
        <v>85077</v>
      </c>
      <c r="M15" s="6" t="s">
        <v>81</v>
      </c>
      <c r="N15" s="6" t="s">
        <v>82</v>
      </c>
      <c r="O15" s="6" t="s">
        <v>55</v>
      </c>
      <c r="P15" s="12" t="s">
        <v>83</v>
      </c>
      <c r="Q15" s="6">
        <v>85077</v>
      </c>
      <c r="R15" s="6" t="s">
        <v>81</v>
      </c>
      <c r="S15" s="6" t="s">
        <v>84</v>
      </c>
      <c r="T15" s="6">
        <v>50337057810</v>
      </c>
      <c r="U15" s="6" t="s">
        <v>206</v>
      </c>
      <c r="V15" s="6" t="s">
        <v>197</v>
      </c>
      <c r="W15" s="6" t="s">
        <v>41</v>
      </c>
      <c r="X15" s="6" t="s">
        <v>41</v>
      </c>
      <c r="Y15" s="6" t="s">
        <v>51</v>
      </c>
      <c r="Z15" s="6" t="s">
        <v>43</v>
      </c>
      <c r="AA15" s="11">
        <v>119044</v>
      </c>
      <c r="AB15" s="6"/>
      <c r="AC15" s="6" t="s">
        <v>67</v>
      </c>
      <c r="AD15" s="6" t="s">
        <v>68</v>
      </c>
      <c r="AE15" s="6" t="s">
        <v>85</v>
      </c>
      <c r="AF15" s="6" t="s">
        <v>86</v>
      </c>
    </row>
    <row r="16" spans="1:32" s="8" customFormat="1" x14ac:dyDescent="0.25">
      <c r="A16" s="5">
        <v>46388</v>
      </c>
      <c r="B16" s="5">
        <v>48213</v>
      </c>
      <c r="C16" s="6" t="s">
        <v>30</v>
      </c>
      <c r="D16" s="6" t="s">
        <v>31</v>
      </c>
      <c r="E16" s="6" t="s">
        <v>32</v>
      </c>
      <c r="F16" s="6" t="s">
        <v>33</v>
      </c>
      <c r="G16" s="6">
        <v>80538</v>
      </c>
      <c r="H16" s="6" t="s">
        <v>32</v>
      </c>
      <c r="I16" s="6" t="s">
        <v>30</v>
      </c>
      <c r="J16" s="6"/>
      <c r="K16" s="6" t="s">
        <v>33</v>
      </c>
      <c r="L16" s="6">
        <v>80538</v>
      </c>
      <c r="M16" s="6" t="s">
        <v>32</v>
      </c>
      <c r="N16" s="6" t="s">
        <v>87</v>
      </c>
      <c r="O16" s="6" t="s">
        <v>88</v>
      </c>
      <c r="P16" s="12" t="s">
        <v>89</v>
      </c>
      <c r="Q16" s="6">
        <v>80333</v>
      </c>
      <c r="R16" s="6" t="s">
        <v>32</v>
      </c>
      <c r="S16" s="6" t="s">
        <v>90</v>
      </c>
      <c r="T16" s="6">
        <v>50802357498</v>
      </c>
      <c r="U16" s="6" t="s">
        <v>91</v>
      </c>
      <c r="V16" s="6" t="s">
        <v>198</v>
      </c>
      <c r="W16" s="6" t="s">
        <v>41</v>
      </c>
      <c r="X16" s="6" t="s">
        <v>41</v>
      </c>
      <c r="Y16" s="6" t="s">
        <v>42</v>
      </c>
      <c r="Z16" s="6" t="s">
        <v>92</v>
      </c>
      <c r="AA16" s="11">
        <v>3315</v>
      </c>
      <c r="AB16" s="6"/>
      <c r="AC16" s="6"/>
      <c r="AD16" s="6" t="s">
        <v>44</v>
      </c>
      <c r="AE16" s="6"/>
      <c r="AF16" s="6"/>
    </row>
    <row r="17" spans="1:32" s="8" customFormat="1" x14ac:dyDescent="0.25">
      <c r="A17" s="5">
        <v>46388</v>
      </c>
      <c r="B17" s="5">
        <v>48213</v>
      </c>
      <c r="C17" s="6" t="s">
        <v>30</v>
      </c>
      <c r="D17" s="6" t="s">
        <v>31</v>
      </c>
      <c r="E17" s="6" t="s">
        <v>32</v>
      </c>
      <c r="F17" s="6" t="s">
        <v>33</v>
      </c>
      <c r="G17" s="6">
        <v>80538</v>
      </c>
      <c r="H17" s="6" t="s">
        <v>32</v>
      </c>
      <c r="I17" s="6" t="s">
        <v>30</v>
      </c>
      <c r="J17" s="6"/>
      <c r="K17" s="6" t="s">
        <v>33</v>
      </c>
      <c r="L17" s="6">
        <v>80538</v>
      </c>
      <c r="M17" s="6" t="s">
        <v>32</v>
      </c>
      <c r="N17" s="6" t="s">
        <v>93</v>
      </c>
      <c r="O17" s="6" t="s">
        <v>48</v>
      </c>
      <c r="P17" s="12" t="s">
        <v>94</v>
      </c>
      <c r="Q17" s="6">
        <v>80538</v>
      </c>
      <c r="R17" s="6" t="s">
        <v>32</v>
      </c>
      <c r="S17" s="6" t="s">
        <v>95</v>
      </c>
      <c r="T17" s="6">
        <v>50803185012</v>
      </c>
      <c r="U17" s="6" t="s">
        <v>222</v>
      </c>
      <c r="V17" s="6" t="s">
        <v>197</v>
      </c>
      <c r="W17" s="6" t="s">
        <v>41</v>
      </c>
      <c r="X17" s="6" t="s">
        <v>41</v>
      </c>
      <c r="Y17" s="6" t="s">
        <v>42</v>
      </c>
      <c r="Z17" s="6" t="s">
        <v>92</v>
      </c>
      <c r="AA17" s="11">
        <v>7759</v>
      </c>
      <c r="AB17" s="6"/>
      <c r="AC17" s="6"/>
      <c r="AD17" s="6" t="s">
        <v>44</v>
      </c>
      <c r="AE17" s="6"/>
      <c r="AF17" s="6"/>
    </row>
    <row r="18" spans="1:32" s="8" customFormat="1" x14ac:dyDescent="0.25">
      <c r="A18" s="5">
        <v>46388</v>
      </c>
      <c r="B18" s="5">
        <v>48213</v>
      </c>
      <c r="C18" s="6" t="s">
        <v>30</v>
      </c>
      <c r="D18" s="6" t="s">
        <v>31</v>
      </c>
      <c r="E18" s="6" t="s">
        <v>32</v>
      </c>
      <c r="F18" s="6" t="s">
        <v>33</v>
      </c>
      <c r="G18" s="6">
        <v>80538</v>
      </c>
      <c r="H18" s="6" t="s">
        <v>32</v>
      </c>
      <c r="I18" s="6" t="s">
        <v>30</v>
      </c>
      <c r="J18" s="6"/>
      <c r="K18" s="6" t="s">
        <v>33</v>
      </c>
      <c r="L18" s="6">
        <v>80538</v>
      </c>
      <c r="M18" s="6" t="s">
        <v>32</v>
      </c>
      <c r="N18" s="6" t="s">
        <v>96</v>
      </c>
      <c r="O18" s="6" t="s">
        <v>88</v>
      </c>
      <c r="P18" s="12" t="s">
        <v>97</v>
      </c>
      <c r="Q18" s="6">
        <v>80538</v>
      </c>
      <c r="R18" s="6" t="s">
        <v>32</v>
      </c>
      <c r="S18" s="6" t="s">
        <v>98</v>
      </c>
      <c r="T18" s="6">
        <v>50803258653</v>
      </c>
      <c r="U18" s="6" t="s">
        <v>216</v>
      </c>
      <c r="V18" s="6" t="s">
        <v>198</v>
      </c>
      <c r="W18" s="6" t="s">
        <v>41</v>
      </c>
      <c r="X18" s="6" t="s">
        <v>41</v>
      </c>
      <c r="Y18" s="6" t="s">
        <v>42</v>
      </c>
      <c r="Z18" s="6" t="s">
        <v>92</v>
      </c>
      <c r="AA18" s="11">
        <v>14397</v>
      </c>
      <c r="AB18" s="6"/>
      <c r="AC18" s="6"/>
      <c r="AD18" s="6" t="s">
        <v>44</v>
      </c>
      <c r="AE18" s="6"/>
      <c r="AF18" s="6"/>
    </row>
    <row r="19" spans="1:32" s="8" customFormat="1" x14ac:dyDescent="0.25">
      <c r="A19" s="5">
        <v>46388</v>
      </c>
      <c r="B19" s="5">
        <v>48213</v>
      </c>
      <c r="C19" s="6" t="s">
        <v>30</v>
      </c>
      <c r="D19" s="6" t="s">
        <v>31</v>
      </c>
      <c r="E19" s="6" t="s">
        <v>32</v>
      </c>
      <c r="F19" s="6" t="s">
        <v>33</v>
      </c>
      <c r="G19" s="6">
        <v>80538</v>
      </c>
      <c r="H19" s="6" t="s">
        <v>32</v>
      </c>
      <c r="I19" s="6" t="s">
        <v>30</v>
      </c>
      <c r="J19" s="6"/>
      <c r="K19" s="6" t="s">
        <v>33</v>
      </c>
      <c r="L19" s="6">
        <v>80538</v>
      </c>
      <c r="M19" s="6" t="s">
        <v>32</v>
      </c>
      <c r="N19" s="6" t="s">
        <v>99</v>
      </c>
      <c r="O19" s="6" t="s">
        <v>48</v>
      </c>
      <c r="P19" s="12" t="s">
        <v>94</v>
      </c>
      <c r="Q19" s="6">
        <v>80538</v>
      </c>
      <c r="R19" s="6" t="s">
        <v>32</v>
      </c>
      <c r="S19" s="6" t="s">
        <v>100</v>
      </c>
      <c r="T19" s="6">
        <v>50803322911</v>
      </c>
      <c r="U19" s="6" t="s">
        <v>101</v>
      </c>
      <c r="V19" s="6" t="s">
        <v>198</v>
      </c>
      <c r="W19" s="6" t="s">
        <v>41</v>
      </c>
      <c r="X19" s="6" t="s">
        <v>41</v>
      </c>
      <c r="Y19" s="6" t="s">
        <v>42</v>
      </c>
      <c r="Z19" s="6" t="s">
        <v>92</v>
      </c>
      <c r="AA19" s="11">
        <v>5318</v>
      </c>
      <c r="AB19" s="6"/>
      <c r="AC19" s="6"/>
      <c r="AD19" s="6" t="s">
        <v>44</v>
      </c>
      <c r="AE19" s="6"/>
      <c r="AF19" s="6"/>
    </row>
    <row r="20" spans="1:32" s="8" customFormat="1" x14ac:dyDescent="0.25">
      <c r="A20" s="5">
        <v>46388</v>
      </c>
      <c r="B20" s="5">
        <v>48213</v>
      </c>
      <c r="C20" s="6" t="s">
        <v>30</v>
      </c>
      <c r="D20" s="6" t="s">
        <v>31</v>
      </c>
      <c r="E20" s="6" t="s">
        <v>32</v>
      </c>
      <c r="F20" s="6" t="s">
        <v>33</v>
      </c>
      <c r="G20" s="6">
        <v>80538</v>
      </c>
      <c r="H20" s="6" t="s">
        <v>32</v>
      </c>
      <c r="I20" s="6" t="s">
        <v>30</v>
      </c>
      <c r="J20" s="6"/>
      <c r="K20" s="6" t="s">
        <v>33</v>
      </c>
      <c r="L20" s="6">
        <v>80538</v>
      </c>
      <c r="M20" s="6" t="s">
        <v>32</v>
      </c>
      <c r="N20" s="6" t="s">
        <v>102</v>
      </c>
      <c r="O20" s="6" t="s">
        <v>103</v>
      </c>
      <c r="P20" s="12" t="s">
        <v>94</v>
      </c>
      <c r="Q20" s="6">
        <v>80538</v>
      </c>
      <c r="R20" s="6" t="s">
        <v>32</v>
      </c>
      <c r="S20" s="6" t="s">
        <v>104</v>
      </c>
      <c r="T20" s="6">
        <v>50803402622</v>
      </c>
      <c r="U20" s="6" t="s">
        <v>105</v>
      </c>
      <c r="V20" s="6" t="s">
        <v>198</v>
      </c>
      <c r="W20" s="6" t="s">
        <v>41</v>
      </c>
      <c r="X20" s="6" t="s">
        <v>41</v>
      </c>
      <c r="Y20" s="6" t="s">
        <v>42</v>
      </c>
      <c r="Z20" s="6" t="s">
        <v>92</v>
      </c>
      <c r="AA20" s="11">
        <v>61141</v>
      </c>
      <c r="AB20" s="6"/>
      <c r="AC20" s="6"/>
      <c r="AD20" s="6" t="s">
        <v>44</v>
      </c>
      <c r="AE20" s="6"/>
      <c r="AF20" s="6"/>
    </row>
    <row r="21" spans="1:32" s="8" customFormat="1" x14ac:dyDescent="0.25">
      <c r="A21" s="5">
        <v>46388</v>
      </c>
      <c r="B21" s="5">
        <v>48213</v>
      </c>
      <c r="C21" s="6" t="s">
        <v>30</v>
      </c>
      <c r="D21" s="6" t="s">
        <v>31</v>
      </c>
      <c r="E21" s="6" t="s">
        <v>32</v>
      </c>
      <c r="F21" s="6" t="s">
        <v>33</v>
      </c>
      <c r="G21" s="6">
        <v>80538</v>
      </c>
      <c r="H21" s="6" t="s">
        <v>32</v>
      </c>
      <c r="I21" s="6" t="s">
        <v>30</v>
      </c>
      <c r="J21" s="6"/>
      <c r="K21" s="6" t="s">
        <v>33</v>
      </c>
      <c r="L21" s="6">
        <v>80538</v>
      </c>
      <c r="M21" s="6" t="s">
        <v>32</v>
      </c>
      <c r="N21" s="6" t="s">
        <v>106</v>
      </c>
      <c r="O21" s="6" t="s">
        <v>48</v>
      </c>
      <c r="P21" s="12" t="s">
        <v>94</v>
      </c>
      <c r="Q21" s="6">
        <v>80538</v>
      </c>
      <c r="R21" s="6" t="s">
        <v>32</v>
      </c>
      <c r="S21" s="6" t="s">
        <v>107</v>
      </c>
      <c r="T21" s="6">
        <v>50803419023</v>
      </c>
      <c r="U21" s="6" t="s">
        <v>108</v>
      </c>
      <c r="V21" s="6" t="s">
        <v>198</v>
      </c>
      <c r="W21" s="6" t="s">
        <v>41</v>
      </c>
      <c r="X21" s="6" t="s">
        <v>41</v>
      </c>
      <c r="Y21" s="6" t="s">
        <v>42</v>
      </c>
      <c r="Z21" s="6" t="s">
        <v>92</v>
      </c>
      <c r="AA21" s="11">
        <v>3974</v>
      </c>
      <c r="AB21" s="6"/>
      <c r="AC21" s="6"/>
      <c r="AD21" s="6" t="s">
        <v>44</v>
      </c>
      <c r="AE21" s="6"/>
      <c r="AF21" s="6"/>
    </row>
    <row r="22" spans="1:32" s="8" customFormat="1" x14ac:dyDescent="0.25">
      <c r="A22" s="5">
        <v>46388</v>
      </c>
      <c r="B22" s="5">
        <v>48213</v>
      </c>
      <c r="C22" s="6" t="s">
        <v>30</v>
      </c>
      <c r="D22" s="6" t="s">
        <v>31</v>
      </c>
      <c r="E22" s="6" t="s">
        <v>32</v>
      </c>
      <c r="F22" s="6" t="s">
        <v>33</v>
      </c>
      <c r="G22" s="6">
        <v>80538</v>
      </c>
      <c r="H22" s="6" t="s">
        <v>32</v>
      </c>
      <c r="I22" s="6" t="s">
        <v>30</v>
      </c>
      <c r="J22" s="6"/>
      <c r="K22" s="6" t="s">
        <v>33</v>
      </c>
      <c r="L22" s="6">
        <v>80538</v>
      </c>
      <c r="M22" s="6" t="s">
        <v>32</v>
      </c>
      <c r="N22" s="6" t="s">
        <v>109</v>
      </c>
      <c r="O22" s="6" t="s">
        <v>48</v>
      </c>
      <c r="P22" s="12" t="s">
        <v>94</v>
      </c>
      <c r="Q22" s="6">
        <v>80538</v>
      </c>
      <c r="R22" s="6" t="s">
        <v>32</v>
      </c>
      <c r="S22" s="6" t="s">
        <v>110</v>
      </c>
      <c r="T22" s="6">
        <v>50803476205</v>
      </c>
      <c r="U22" s="6" t="s">
        <v>221</v>
      </c>
      <c r="V22" s="6" t="s">
        <v>198</v>
      </c>
      <c r="W22" s="6" t="s">
        <v>41</v>
      </c>
      <c r="X22" s="6" t="s">
        <v>41</v>
      </c>
      <c r="Y22" s="6" t="s">
        <v>42</v>
      </c>
      <c r="Z22" s="6" t="s">
        <v>92</v>
      </c>
      <c r="AA22" s="11">
        <v>4236</v>
      </c>
      <c r="AB22" s="6"/>
      <c r="AC22" s="6"/>
      <c r="AD22" s="6" t="s">
        <v>44</v>
      </c>
      <c r="AE22" s="6"/>
      <c r="AF22" s="6"/>
    </row>
    <row r="23" spans="1:32" s="8" customFormat="1" x14ac:dyDescent="0.25">
      <c r="A23" s="5">
        <v>46388</v>
      </c>
      <c r="B23" s="5">
        <v>48213</v>
      </c>
      <c r="C23" s="6" t="s">
        <v>30</v>
      </c>
      <c r="D23" s="6" t="s">
        <v>31</v>
      </c>
      <c r="E23" s="6" t="s">
        <v>32</v>
      </c>
      <c r="F23" s="6" t="s">
        <v>33</v>
      </c>
      <c r="G23" s="6">
        <v>80538</v>
      </c>
      <c r="H23" s="6" t="s">
        <v>32</v>
      </c>
      <c r="I23" s="6" t="s">
        <v>30</v>
      </c>
      <c r="J23" s="6"/>
      <c r="K23" s="6" t="s">
        <v>33</v>
      </c>
      <c r="L23" s="6">
        <v>80538</v>
      </c>
      <c r="M23" s="6" t="s">
        <v>32</v>
      </c>
      <c r="N23" s="6" t="s">
        <v>111</v>
      </c>
      <c r="O23" s="6" t="s">
        <v>48</v>
      </c>
      <c r="P23" s="12" t="s">
        <v>112</v>
      </c>
      <c r="Q23" s="6">
        <v>80538</v>
      </c>
      <c r="R23" s="6" t="s">
        <v>32</v>
      </c>
      <c r="S23" s="6" t="s">
        <v>113</v>
      </c>
      <c r="T23" s="6">
        <v>50803658233</v>
      </c>
      <c r="U23" s="6" t="s">
        <v>114</v>
      </c>
      <c r="V23" s="6" t="s">
        <v>198</v>
      </c>
      <c r="W23" s="6" t="s">
        <v>41</v>
      </c>
      <c r="X23" s="6" t="s">
        <v>41</v>
      </c>
      <c r="Y23" s="6" t="s">
        <v>42</v>
      </c>
      <c r="Z23" s="6" t="s">
        <v>92</v>
      </c>
      <c r="AA23" s="11">
        <v>10070</v>
      </c>
      <c r="AB23" s="6"/>
      <c r="AC23" s="6"/>
      <c r="AD23" s="6" t="s">
        <v>44</v>
      </c>
      <c r="AE23" s="6"/>
      <c r="AF23" s="6"/>
    </row>
    <row r="24" spans="1:32" s="8" customFormat="1" x14ac:dyDescent="0.25">
      <c r="A24" s="5">
        <v>46388</v>
      </c>
      <c r="B24" s="5">
        <v>48213</v>
      </c>
      <c r="C24" s="6" t="s">
        <v>30</v>
      </c>
      <c r="D24" s="6" t="s">
        <v>31</v>
      </c>
      <c r="E24" s="6" t="s">
        <v>32</v>
      </c>
      <c r="F24" s="6" t="s">
        <v>33</v>
      </c>
      <c r="G24" s="6">
        <v>80538</v>
      </c>
      <c r="H24" s="6" t="s">
        <v>32</v>
      </c>
      <c r="I24" s="6" t="s">
        <v>30</v>
      </c>
      <c r="J24" s="6"/>
      <c r="K24" s="6" t="s">
        <v>33</v>
      </c>
      <c r="L24" s="6">
        <v>80538</v>
      </c>
      <c r="M24" s="6" t="s">
        <v>32</v>
      </c>
      <c r="N24" s="6" t="s">
        <v>115</v>
      </c>
      <c r="O24" s="6" t="s">
        <v>48</v>
      </c>
      <c r="P24" s="12" t="s">
        <v>94</v>
      </c>
      <c r="Q24" s="6">
        <v>80538</v>
      </c>
      <c r="R24" s="6" t="s">
        <v>32</v>
      </c>
      <c r="S24" s="6" t="s">
        <v>116</v>
      </c>
      <c r="T24" s="6">
        <v>50803658275</v>
      </c>
      <c r="U24" s="6" t="s">
        <v>218</v>
      </c>
      <c r="V24" s="6" t="s">
        <v>198</v>
      </c>
      <c r="W24" s="6" t="s">
        <v>41</v>
      </c>
      <c r="X24" s="6" t="s">
        <v>41</v>
      </c>
      <c r="Y24" s="6" t="s">
        <v>42</v>
      </c>
      <c r="Z24" s="6" t="s">
        <v>92</v>
      </c>
      <c r="AA24" s="11">
        <v>7261</v>
      </c>
      <c r="AB24" s="6"/>
      <c r="AC24" s="6"/>
      <c r="AD24" s="6" t="s">
        <v>44</v>
      </c>
      <c r="AE24" s="6"/>
      <c r="AF24" s="6"/>
    </row>
    <row r="25" spans="1:32" s="8" customFormat="1" x14ac:dyDescent="0.25">
      <c r="A25" s="5">
        <v>46388</v>
      </c>
      <c r="B25" s="5">
        <v>48213</v>
      </c>
      <c r="C25" s="6" t="s">
        <v>30</v>
      </c>
      <c r="D25" s="6" t="s">
        <v>31</v>
      </c>
      <c r="E25" s="6" t="s">
        <v>32</v>
      </c>
      <c r="F25" s="6" t="s">
        <v>33</v>
      </c>
      <c r="G25" s="6">
        <v>80538</v>
      </c>
      <c r="H25" s="6" t="s">
        <v>32</v>
      </c>
      <c r="I25" s="6" t="s">
        <v>30</v>
      </c>
      <c r="J25" s="6"/>
      <c r="K25" s="6" t="s">
        <v>33</v>
      </c>
      <c r="L25" s="6">
        <v>80538</v>
      </c>
      <c r="M25" s="6" t="s">
        <v>32</v>
      </c>
      <c r="N25" s="6" t="s">
        <v>117</v>
      </c>
      <c r="O25" s="6" t="s">
        <v>48</v>
      </c>
      <c r="P25" s="12" t="s">
        <v>94</v>
      </c>
      <c r="Q25" s="6">
        <v>80538</v>
      </c>
      <c r="R25" s="6" t="s">
        <v>32</v>
      </c>
      <c r="S25" s="6" t="s">
        <v>118</v>
      </c>
      <c r="T25" s="6">
        <v>50803702147</v>
      </c>
      <c r="U25" s="6" t="s">
        <v>119</v>
      </c>
      <c r="V25" s="6" t="s">
        <v>198</v>
      </c>
      <c r="W25" s="6" t="s">
        <v>41</v>
      </c>
      <c r="X25" s="6" t="s">
        <v>41</v>
      </c>
      <c r="Y25" s="6" t="s">
        <v>42</v>
      </c>
      <c r="Z25" s="6" t="s">
        <v>92</v>
      </c>
      <c r="AA25" s="11">
        <v>5469</v>
      </c>
      <c r="AB25" s="6"/>
      <c r="AC25" s="6"/>
      <c r="AD25" s="6" t="s">
        <v>44</v>
      </c>
      <c r="AE25" s="6"/>
      <c r="AF25" s="6"/>
    </row>
    <row r="26" spans="1:32" s="8" customFormat="1" x14ac:dyDescent="0.25">
      <c r="A26" s="5">
        <v>46388</v>
      </c>
      <c r="B26" s="5">
        <v>48213</v>
      </c>
      <c r="C26" s="6" t="s">
        <v>30</v>
      </c>
      <c r="D26" s="6" t="s">
        <v>31</v>
      </c>
      <c r="E26" s="6" t="s">
        <v>32</v>
      </c>
      <c r="F26" s="6" t="s">
        <v>33</v>
      </c>
      <c r="G26" s="6">
        <v>80538</v>
      </c>
      <c r="H26" s="6" t="s">
        <v>32</v>
      </c>
      <c r="I26" s="6" t="s">
        <v>30</v>
      </c>
      <c r="J26" s="6"/>
      <c r="K26" s="6" t="s">
        <v>33</v>
      </c>
      <c r="L26" s="6">
        <v>80538</v>
      </c>
      <c r="M26" s="6" t="s">
        <v>32</v>
      </c>
      <c r="N26" s="6" t="s">
        <v>33</v>
      </c>
      <c r="O26" s="6" t="s">
        <v>48</v>
      </c>
      <c r="P26" s="12" t="s">
        <v>33</v>
      </c>
      <c r="Q26" s="6">
        <v>80538</v>
      </c>
      <c r="R26" s="6" t="s">
        <v>32</v>
      </c>
      <c r="S26" s="6" t="s">
        <v>120</v>
      </c>
      <c r="T26" s="6">
        <v>50803707387</v>
      </c>
      <c r="U26" s="6" t="s">
        <v>215</v>
      </c>
      <c r="V26" s="6" t="s">
        <v>197</v>
      </c>
      <c r="W26" s="6" t="s">
        <v>60</v>
      </c>
      <c r="X26" s="6" t="s">
        <v>60</v>
      </c>
      <c r="Y26" s="6" t="s">
        <v>51</v>
      </c>
      <c r="Z26" s="6" t="s">
        <v>92</v>
      </c>
      <c r="AA26" s="11">
        <v>1363168</v>
      </c>
      <c r="AB26" s="6"/>
      <c r="AC26" s="6" t="s">
        <v>67</v>
      </c>
      <c r="AD26" s="6" t="s">
        <v>68</v>
      </c>
      <c r="AE26" s="6" t="s">
        <v>121</v>
      </c>
      <c r="AF26" s="6" t="s">
        <v>122</v>
      </c>
    </row>
    <row r="27" spans="1:32" s="8" customFormat="1" x14ac:dyDescent="0.25">
      <c r="A27" s="5">
        <v>46388</v>
      </c>
      <c r="B27" s="5">
        <v>48213</v>
      </c>
      <c r="C27" s="6" t="s">
        <v>30</v>
      </c>
      <c r="D27" s="6" t="s">
        <v>31</v>
      </c>
      <c r="E27" s="6" t="s">
        <v>32</v>
      </c>
      <c r="F27" s="6" t="s">
        <v>33</v>
      </c>
      <c r="G27" s="6">
        <v>80538</v>
      </c>
      <c r="H27" s="6" t="s">
        <v>32</v>
      </c>
      <c r="I27" s="6" t="s">
        <v>30</v>
      </c>
      <c r="J27" s="6"/>
      <c r="K27" s="6" t="s">
        <v>33</v>
      </c>
      <c r="L27" s="6">
        <v>80538</v>
      </c>
      <c r="M27" s="6" t="s">
        <v>32</v>
      </c>
      <c r="N27" s="6" t="s">
        <v>123</v>
      </c>
      <c r="O27" s="6" t="s">
        <v>48</v>
      </c>
      <c r="P27" s="12" t="s">
        <v>124</v>
      </c>
      <c r="Q27" s="6">
        <v>80538</v>
      </c>
      <c r="R27" s="6" t="s">
        <v>32</v>
      </c>
      <c r="S27" s="6" t="s">
        <v>125</v>
      </c>
      <c r="T27" s="6">
        <v>50803709573</v>
      </c>
      <c r="U27" s="6" t="s">
        <v>220</v>
      </c>
      <c r="V27" s="6" t="s">
        <v>198</v>
      </c>
      <c r="W27" s="6" t="s">
        <v>41</v>
      </c>
      <c r="X27" s="6" t="s">
        <v>41</v>
      </c>
      <c r="Y27" s="6" t="s">
        <v>42</v>
      </c>
      <c r="Z27" s="6" t="s">
        <v>92</v>
      </c>
      <c r="AA27" s="11">
        <v>7942</v>
      </c>
      <c r="AB27" s="6"/>
      <c r="AC27" s="6"/>
      <c r="AD27" s="6" t="s">
        <v>44</v>
      </c>
      <c r="AE27" s="6"/>
      <c r="AF27" s="6"/>
    </row>
    <row r="28" spans="1:32" s="8" customFormat="1" x14ac:dyDescent="0.25">
      <c r="A28" s="5">
        <v>46388</v>
      </c>
      <c r="B28" s="5">
        <v>48213</v>
      </c>
      <c r="C28" s="6" t="s">
        <v>30</v>
      </c>
      <c r="D28" s="6" t="s">
        <v>31</v>
      </c>
      <c r="E28" s="6" t="s">
        <v>32</v>
      </c>
      <c r="F28" s="6" t="s">
        <v>33</v>
      </c>
      <c r="G28" s="6">
        <v>80538</v>
      </c>
      <c r="H28" s="6" t="s">
        <v>32</v>
      </c>
      <c r="I28" s="6" t="s">
        <v>30</v>
      </c>
      <c r="J28" s="6"/>
      <c r="K28" s="6" t="s">
        <v>33</v>
      </c>
      <c r="L28" s="6">
        <v>80538</v>
      </c>
      <c r="M28" s="6" t="s">
        <v>32</v>
      </c>
      <c r="N28" s="6" t="s">
        <v>126</v>
      </c>
      <c r="O28" s="6" t="s">
        <v>48</v>
      </c>
      <c r="P28" s="12" t="s">
        <v>127</v>
      </c>
      <c r="Q28" s="6">
        <v>80538</v>
      </c>
      <c r="R28" s="6" t="s">
        <v>32</v>
      </c>
      <c r="S28" s="6" t="s">
        <v>128</v>
      </c>
      <c r="T28" s="6">
        <v>50803758348</v>
      </c>
      <c r="U28" s="6" t="s">
        <v>219</v>
      </c>
      <c r="V28" s="6" t="s">
        <v>198</v>
      </c>
      <c r="W28" s="6" t="s">
        <v>41</v>
      </c>
      <c r="X28" s="6" t="s">
        <v>41</v>
      </c>
      <c r="Y28" s="6" t="s">
        <v>42</v>
      </c>
      <c r="Z28" s="6" t="s">
        <v>92</v>
      </c>
      <c r="AA28" s="11">
        <v>5689</v>
      </c>
      <c r="AB28" s="6"/>
      <c r="AC28" s="6"/>
      <c r="AD28" s="6" t="s">
        <v>44</v>
      </c>
      <c r="AE28" s="6"/>
      <c r="AF28" s="6"/>
    </row>
    <row r="29" spans="1:32" s="8" customFormat="1" x14ac:dyDescent="0.25">
      <c r="A29" s="5">
        <v>46388</v>
      </c>
      <c r="B29" s="5">
        <v>48213</v>
      </c>
      <c r="C29" s="6" t="s">
        <v>30</v>
      </c>
      <c r="D29" s="6" t="s">
        <v>31</v>
      </c>
      <c r="E29" s="6" t="s">
        <v>32</v>
      </c>
      <c r="F29" s="6" t="s">
        <v>33</v>
      </c>
      <c r="G29" s="6">
        <v>80538</v>
      </c>
      <c r="H29" s="6" t="s">
        <v>32</v>
      </c>
      <c r="I29" s="6" t="s">
        <v>30</v>
      </c>
      <c r="J29" s="6"/>
      <c r="K29" s="6" t="s">
        <v>33</v>
      </c>
      <c r="L29" s="6">
        <v>80538</v>
      </c>
      <c r="M29" s="6" t="s">
        <v>32</v>
      </c>
      <c r="N29" s="6" t="s">
        <v>129</v>
      </c>
      <c r="O29" s="6" t="s">
        <v>48</v>
      </c>
      <c r="P29" s="12" t="s">
        <v>94</v>
      </c>
      <c r="Q29" s="6">
        <v>80538</v>
      </c>
      <c r="R29" s="6" t="s">
        <v>32</v>
      </c>
      <c r="S29" s="6" t="s">
        <v>130</v>
      </c>
      <c r="T29" s="6">
        <v>50803762076</v>
      </c>
      <c r="U29" s="6" t="s">
        <v>217</v>
      </c>
      <c r="V29" s="6" t="s">
        <v>198</v>
      </c>
      <c r="W29" s="6" t="s">
        <v>41</v>
      </c>
      <c r="X29" s="6" t="s">
        <v>41</v>
      </c>
      <c r="Y29" s="6" t="s">
        <v>42</v>
      </c>
      <c r="Z29" s="6" t="s">
        <v>92</v>
      </c>
      <c r="AA29" s="11">
        <v>4289</v>
      </c>
      <c r="AB29" s="6"/>
      <c r="AC29" s="6"/>
      <c r="AD29" s="6" t="s">
        <v>44</v>
      </c>
      <c r="AE29" s="6"/>
      <c r="AF29" s="6"/>
    </row>
    <row r="30" spans="1:32" s="8" customFormat="1" x14ac:dyDescent="0.25">
      <c r="A30" s="5">
        <v>46388</v>
      </c>
      <c r="B30" s="5">
        <v>48213</v>
      </c>
      <c r="C30" s="6" t="s">
        <v>30</v>
      </c>
      <c r="D30" s="6" t="s">
        <v>31</v>
      </c>
      <c r="E30" s="6" t="s">
        <v>32</v>
      </c>
      <c r="F30" s="6" t="s">
        <v>33</v>
      </c>
      <c r="G30" s="6">
        <v>80538</v>
      </c>
      <c r="H30" s="6" t="s">
        <v>32</v>
      </c>
      <c r="I30" s="6" t="s">
        <v>30</v>
      </c>
      <c r="J30" s="9" t="s">
        <v>208</v>
      </c>
      <c r="K30" s="6" t="s">
        <v>33</v>
      </c>
      <c r="L30" s="6">
        <v>80538</v>
      </c>
      <c r="M30" s="6" t="s">
        <v>32</v>
      </c>
      <c r="N30" s="6" t="s">
        <v>131</v>
      </c>
      <c r="O30" s="6" t="s">
        <v>88</v>
      </c>
      <c r="P30" s="12" t="s">
        <v>132</v>
      </c>
      <c r="Q30" s="6">
        <v>81667</v>
      </c>
      <c r="R30" s="6" t="s">
        <v>32</v>
      </c>
      <c r="S30" s="6" t="s">
        <v>133</v>
      </c>
      <c r="T30" s="6">
        <v>50811188561</v>
      </c>
      <c r="U30" s="6" t="s">
        <v>209</v>
      </c>
      <c r="V30" s="6" t="s">
        <v>198</v>
      </c>
      <c r="W30" s="6" t="s">
        <v>41</v>
      </c>
      <c r="X30" s="6" t="s">
        <v>41</v>
      </c>
      <c r="Y30" s="6" t="s">
        <v>42</v>
      </c>
      <c r="Z30" s="6" t="s">
        <v>92</v>
      </c>
      <c r="AA30" s="11">
        <v>9451</v>
      </c>
      <c r="AB30" s="6"/>
      <c r="AC30" s="6"/>
      <c r="AD30" s="6" t="s">
        <v>44</v>
      </c>
      <c r="AE30" s="6"/>
      <c r="AF30" s="6"/>
    </row>
    <row r="31" spans="1:32" s="8" customFormat="1" x14ac:dyDescent="0.25">
      <c r="A31" s="5">
        <v>46388</v>
      </c>
      <c r="B31" s="5">
        <v>48213</v>
      </c>
      <c r="C31" s="6" t="s">
        <v>30</v>
      </c>
      <c r="D31" s="6" t="s">
        <v>31</v>
      </c>
      <c r="E31" s="6" t="s">
        <v>32</v>
      </c>
      <c r="F31" s="6" t="s">
        <v>33</v>
      </c>
      <c r="G31" s="6">
        <v>80538</v>
      </c>
      <c r="H31" s="6" t="s">
        <v>32</v>
      </c>
      <c r="I31" s="6" t="s">
        <v>30</v>
      </c>
      <c r="J31" s="6"/>
      <c r="K31" s="6" t="s">
        <v>134</v>
      </c>
      <c r="L31" s="6">
        <v>81929</v>
      </c>
      <c r="M31" s="6" t="s">
        <v>32</v>
      </c>
      <c r="N31" s="6" t="s">
        <v>135</v>
      </c>
      <c r="O31" s="6" t="s">
        <v>136</v>
      </c>
      <c r="P31" s="12" t="s">
        <v>137</v>
      </c>
      <c r="Q31" s="6">
        <v>81929</v>
      </c>
      <c r="R31" s="6" t="s">
        <v>32</v>
      </c>
      <c r="S31" s="6" t="s">
        <v>138</v>
      </c>
      <c r="T31" s="6">
        <v>50813119655</v>
      </c>
      <c r="U31" s="7" t="s">
        <v>213</v>
      </c>
      <c r="V31" s="6" t="s">
        <v>197</v>
      </c>
      <c r="W31" s="6" t="s">
        <v>41</v>
      </c>
      <c r="X31" s="6" t="s">
        <v>60</v>
      </c>
      <c r="Y31" s="6" t="s">
        <v>51</v>
      </c>
      <c r="Z31" s="6" t="s">
        <v>92</v>
      </c>
      <c r="AA31" s="11">
        <v>144253</v>
      </c>
      <c r="AB31" s="6"/>
      <c r="AC31" s="6"/>
      <c r="AD31" s="6" t="s">
        <v>44</v>
      </c>
      <c r="AE31" s="6"/>
      <c r="AF31" s="6"/>
    </row>
    <row r="32" spans="1:32" s="8" customFormat="1" x14ac:dyDescent="0.25">
      <c r="A32" s="5">
        <v>46388</v>
      </c>
      <c r="B32" s="5">
        <v>48213</v>
      </c>
      <c r="C32" s="6" t="s">
        <v>30</v>
      </c>
      <c r="D32" s="6" t="s">
        <v>31</v>
      </c>
      <c r="E32" s="6" t="s">
        <v>32</v>
      </c>
      <c r="F32" s="6" t="s">
        <v>33</v>
      </c>
      <c r="G32" s="6">
        <v>80538</v>
      </c>
      <c r="H32" s="6" t="s">
        <v>32</v>
      </c>
      <c r="I32" s="6" t="s">
        <v>30</v>
      </c>
      <c r="J32" s="6"/>
      <c r="K32" s="6" t="s">
        <v>134</v>
      </c>
      <c r="L32" s="6">
        <v>81929</v>
      </c>
      <c r="M32" s="6" t="s">
        <v>32</v>
      </c>
      <c r="N32" s="6" t="s">
        <v>135</v>
      </c>
      <c r="O32" s="6" t="s">
        <v>139</v>
      </c>
      <c r="P32" s="12" t="s">
        <v>140</v>
      </c>
      <c r="Q32" s="6">
        <v>81929</v>
      </c>
      <c r="R32" s="6" t="s">
        <v>32</v>
      </c>
      <c r="S32" s="6" t="s">
        <v>141</v>
      </c>
      <c r="T32" s="6">
        <v>50813671019</v>
      </c>
      <c r="U32" s="7" t="s">
        <v>214</v>
      </c>
      <c r="V32" s="6" t="s">
        <v>197</v>
      </c>
      <c r="W32" s="6" t="s">
        <v>41</v>
      </c>
      <c r="X32" s="6" t="s">
        <v>60</v>
      </c>
      <c r="Y32" s="6" t="s">
        <v>51</v>
      </c>
      <c r="Z32" s="6" t="s">
        <v>92</v>
      </c>
      <c r="AA32" s="11">
        <v>933451</v>
      </c>
      <c r="AB32" s="6"/>
      <c r="AC32" s="6" t="s">
        <v>67</v>
      </c>
      <c r="AD32" s="6" t="s">
        <v>68</v>
      </c>
      <c r="AE32" s="6" t="s">
        <v>142</v>
      </c>
      <c r="AF32" s="6" t="s">
        <v>86</v>
      </c>
    </row>
    <row r="33" spans="1:32" s="8" customFormat="1" x14ac:dyDescent="0.25">
      <c r="A33" s="5">
        <v>46388</v>
      </c>
      <c r="B33" s="5">
        <v>48213</v>
      </c>
      <c r="C33" s="6" t="s">
        <v>30</v>
      </c>
      <c r="D33" s="6" t="s">
        <v>31</v>
      </c>
      <c r="E33" s="6" t="s">
        <v>32</v>
      </c>
      <c r="F33" s="6" t="s">
        <v>33</v>
      </c>
      <c r="G33" s="6">
        <v>80538</v>
      </c>
      <c r="H33" s="6" t="s">
        <v>32</v>
      </c>
      <c r="I33" s="6" t="s">
        <v>30</v>
      </c>
      <c r="J33" s="6"/>
      <c r="K33" s="6" t="s">
        <v>33</v>
      </c>
      <c r="L33" s="6">
        <v>80538</v>
      </c>
      <c r="M33" s="6" t="s">
        <v>32</v>
      </c>
      <c r="N33" s="6" t="s">
        <v>143</v>
      </c>
      <c r="O33" s="6" t="s">
        <v>48</v>
      </c>
      <c r="P33" s="12" t="s">
        <v>144</v>
      </c>
      <c r="Q33" s="6">
        <v>81673</v>
      </c>
      <c r="R33" s="6" t="s">
        <v>32</v>
      </c>
      <c r="S33" s="6" t="s">
        <v>145</v>
      </c>
      <c r="T33" s="6">
        <v>50819010021</v>
      </c>
      <c r="U33" s="6" t="s">
        <v>210</v>
      </c>
      <c r="V33" s="6" t="s">
        <v>198</v>
      </c>
      <c r="W33" s="6" t="s">
        <v>41</v>
      </c>
      <c r="X33" s="6" t="s">
        <v>41</v>
      </c>
      <c r="Y33" s="6" t="s">
        <v>42</v>
      </c>
      <c r="Z33" s="6" t="s">
        <v>92</v>
      </c>
      <c r="AA33" s="11">
        <v>13752</v>
      </c>
      <c r="AB33" s="6"/>
      <c r="AC33" s="6"/>
      <c r="AD33" s="6" t="s">
        <v>44</v>
      </c>
      <c r="AE33" s="6"/>
      <c r="AF33" s="6"/>
    </row>
    <row r="34" spans="1:32" s="8" customFormat="1" x14ac:dyDescent="0.25">
      <c r="A34" s="5">
        <v>46388</v>
      </c>
      <c r="B34" s="5">
        <v>48213</v>
      </c>
      <c r="C34" s="6" t="s">
        <v>30</v>
      </c>
      <c r="D34" s="6" t="s">
        <v>31</v>
      </c>
      <c r="E34" s="6" t="s">
        <v>32</v>
      </c>
      <c r="F34" s="6" t="s">
        <v>33</v>
      </c>
      <c r="G34" s="6">
        <v>80538</v>
      </c>
      <c r="H34" s="6" t="s">
        <v>32</v>
      </c>
      <c r="I34" s="6" t="s">
        <v>30</v>
      </c>
      <c r="J34" s="6"/>
      <c r="K34" s="6" t="s">
        <v>33</v>
      </c>
      <c r="L34" s="6">
        <v>80538</v>
      </c>
      <c r="M34" s="6" t="s">
        <v>32</v>
      </c>
      <c r="N34" s="6" t="s">
        <v>146</v>
      </c>
      <c r="O34" s="6" t="s">
        <v>48</v>
      </c>
      <c r="P34" s="12" t="s">
        <v>144</v>
      </c>
      <c r="Q34" s="6">
        <v>81673</v>
      </c>
      <c r="R34" s="6" t="s">
        <v>32</v>
      </c>
      <c r="S34" s="6" t="s">
        <v>147</v>
      </c>
      <c r="T34" s="6">
        <v>50819010039</v>
      </c>
      <c r="U34" s="6" t="s">
        <v>211</v>
      </c>
      <c r="V34" s="6" t="s">
        <v>198</v>
      </c>
      <c r="W34" s="6" t="s">
        <v>41</v>
      </c>
      <c r="X34" s="6" t="s">
        <v>41</v>
      </c>
      <c r="Y34" s="6" t="s">
        <v>42</v>
      </c>
      <c r="Z34" s="6" t="s">
        <v>92</v>
      </c>
      <c r="AA34" s="11">
        <v>17594</v>
      </c>
      <c r="AB34" s="6"/>
      <c r="AC34" s="6"/>
      <c r="AD34" s="6" t="s">
        <v>44</v>
      </c>
      <c r="AE34" s="6"/>
      <c r="AF34" s="6"/>
    </row>
    <row r="35" spans="1:32" s="8" customFormat="1" x14ac:dyDescent="0.25">
      <c r="A35" s="5">
        <v>46388</v>
      </c>
      <c r="B35" s="5">
        <v>48213</v>
      </c>
      <c r="C35" s="6" t="s">
        <v>30</v>
      </c>
      <c r="D35" s="6" t="s">
        <v>31</v>
      </c>
      <c r="E35" s="6" t="s">
        <v>32</v>
      </c>
      <c r="F35" s="6" t="s">
        <v>33</v>
      </c>
      <c r="G35" s="6">
        <v>80538</v>
      </c>
      <c r="H35" s="6" t="s">
        <v>32</v>
      </c>
      <c r="I35" s="6" t="s">
        <v>30</v>
      </c>
      <c r="J35" s="6"/>
      <c r="K35" s="6" t="s">
        <v>33</v>
      </c>
      <c r="L35" s="6">
        <v>80538</v>
      </c>
      <c r="M35" s="6" t="s">
        <v>32</v>
      </c>
      <c r="N35" s="6" t="s">
        <v>148</v>
      </c>
      <c r="O35" s="6" t="s">
        <v>48</v>
      </c>
      <c r="P35" s="12" t="s">
        <v>144</v>
      </c>
      <c r="Q35" s="6">
        <v>81673</v>
      </c>
      <c r="R35" s="6" t="s">
        <v>32</v>
      </c>
      <c r="S35" s="6" t="s">
        <v>149</v>
      </c>
      <c r="T35" s="6">
        <v>50819010055</v>
      </c>
      <c r="U35" s="6" t="s">
        <v>212</v>
      </c>
      <c r="V35" s="6" t="s">
        <v>198</v>
      </c>
      <c r="W35" s="6" t="s">
        <v>41</v>
      </c>
      <c r="X35" s="6" t="s">
        <v>41</v>
      </c>
      <c r="Y35" s="6" t="s">
        <v>42</v>
      </c>
      <c r="Z35" s="6" t="s">
        <v>92</v>
      </c>
      <c r="AA35" s="11">
        <v>12625</v>
      </c>
      <c r="AB35" s="6"/>
      <c r="AC35" s="6"/>
      <c r="AD35" s="6" t="s">
        <v>44</v>
      </c>
      <c r="AE35" s="6"/>
      <c r="AF35" s="6"/>
    </row>
    <row r="36" spans="1:32" s="8" customFormat="1" x14ac:dyDescent="0.25">
      <c r="A36" s="5">
        <v>46388</v>
      </c>
      <c r="B36" s="5">
        <v>48213</v>
      </c>
      <c r="C36" s="6" t="s">
        <v>30</v>
      </c>
      <c r="D36" s="6" t="s">
        <v>31</v>
      </c>
      <c r="E36" s="6" t="s">
        <v>32</v>
      </c>
      <c r="F36" s="6" t="s">
        <v>33</v>
      </c>
      <c r="G36" s="6">
        <v>80538</v>
      </c>
      <c r="H36" s="6" t="s">
        <v>32</v>
      </c>
      <c r="I36" s="6" t="s">
        <v>30</v>
      </c>
      <c r="J36" s="6"/>
      <c r="K36" s="6" t="s">
        <v>150</v>
      </c>
      <c r="L36" s="6">
        <v>85049</v>
      </c>
      <c r="M36" s="6" t="s">
        <v>151</v>
      </c>
      <c r="N36" s="6" t="s">
        <v>152</v>
      </c>
      <c r="O36" s="6" t="s">
        <v>153</v>
      </c>
      <c r="P36" s="12" t="s">
        <v>150</v>
      </c>
      <c r="Q36" s="6">
        <v>85049</v>
      </c>
      <c r="R36" s="6" t="s">
        <v>151</v>
      </c>
      <c r="S36" s="6" t="s">
        <v>154</v>
      </c>
      <c r="T36" s="6">
        <v>50952249876</v>
      </c>
      <c r="U36" s="6" t="s">
        <v>203</v>
      </c>
      <c r="V36" s="6" t="s">
        <v>197</v>
      </c>
      <c r="W36" s="6" t="s">
        <v>41</v>
      </c>
      <c r="X36" s="6" t="s">
        <v>41</v>
      </c>
      <c r="Y36" s="6" t="s">
        <v>51</v>
      </c>
      <c r="Z36" s="6" t="s">
        <v>155</v>
      </c>
      <c r="AA36" s="11">
        <v>181814</v>
      </c>
      <c r="AB36" s="6"/>
      <c r="AC36" s="6"/>
      <c r="AD36" s="6" t="s">
        <v>44</v>
      </c>
      <c r="AE36" s="6"/>
      <c r="AF36" s="6"/>
    </row>
    <row r="37" spans="1:32" s="8" customFormat="1" x14ac:dyDescent="0.25">
      <c r="A37" s="5">
        <v>46388</v>
      </c>
      <c r="B37" s="5">
        <v>48213</v>
      </c>
      <c r="C37" s="6" t="s">
        <v>30</v>
      </c>
      <c r="D37" s="6" t="s">
        <v>31</v>
      </c>
      <c r="E37" s="6" t="s">
        <v>32</v>
      </c>
      <c r="F37" s="6" t="s">
        <v>33</v>
      </c>
      <c r="G37" s="6">
        <v>80538</v>
      </c>
      <c r="H37" s="6" t="s">
        <v>32</v>
      </c>
      <c r="I37" s="6" t="s">
        <v>30</v>
      </c>
      <c r="J37" s="6"/>
      <c r="K37" s="6" t="s">
        <v>156</v>
      </c>
      <c r="L37" s="6">
        <v>85354</v>
      </c>
      <c r="M37" s="6" t="s">
        <v>157</v>
      </c>
      <c r="N37" s="6" t="s">
        <v>158</v>
      </c>
      <c r="O37" s="6" t="s">
        <v>55</v>
      </c>
      <c r="P37" s="12" t="s">
        <v>156</v>
      </c>
      <c r="Q37" s="6">
        <v>85354</v>
      </c>
      <c r="R37" s="6" t="s">
        <v>157</v>
      </c>
      <c r="S37" s="6" t="s">
        <v>159</v>
      </c>
      <c r="T37" s="6">
        <v>51007680030</v>
      </c>
      <c r="U37" s="6" t="s">
        <v>196</v>
      </c>
      <c r="V37" s="6" t="s">
        <v>198</v>
      </c>
      <c r="W37" s="6" t="s">
        <v>41</v>
      </c>
      <c r="X37" s="6" t="s">
        <v>41</v>
      </c>
      <c r="Y37" s="6" t="s">
        <v>42</v>
      </c>
      <c r="Z37" s="6" t="s">
        <v>160</v>
      </c>
      <c r="AA37" s="11">
        <v>79131</v>
      </c>
      <c r="AB37" s="6"/>
      <c r="AC37" s="6"/>
      <c r="AD37" s="6" t="s">
        <v>44</v>
      </c>
      <c r="AE37" s="6"/>
      <c r="AF37" s="6"/>
    </row>
    <row r="38" spans="1:32" s="8" customFormat="1" x14ac:dyDescent="0.25">
      <c r="A38" s="5">
        <v>46388</v>
      </c>
      <c r="B38" s="5">
        <v>48213</v>
      </c>
      <c r="C38" s="6" t="s">
        <v>30</v>
      </c>
      <c r="D38" s="6" t="s">
        <v>31</v>
      </c>
      <c r="E38" s="6" t="s">
        <v>32</v>
      </c>
      <c r="F38" s="6" t="s">
        <v>33</v>
      </c>
      <c r="G38" s="6">
        <v>80538</v>
      </c>
      <c r="H38" s="6" t="s">
        <v>32</v>
      </c>
      <c r="I38" s="6" t="s">
        <v>30</v>
      </c>
      <c r="J38" s="6"/>
      <c r="K38" s="6" t="s">
        <v>161</v>
      </c>
      <c r="L38" s="6">
        <v>85540</v>
      </c>
      <c r="M38" s="6" t="s">
        <v>162</v>
      </c>
      <c r="N38" s="6" t="s">
        <v>163</v>
      </c>
      <c r="O38" s="6" t="s">
        <v>164</v>
      </c>
      <c r="P38" s="12" t="s">
        <v>161</v>
      </c>
      <c r="Q38" s="6">
        <v>85540</v>
      </c>
      <c r="R38" s="6" t="s">
        <v>162</v>
      </c>
      <c r="S38" s="6" t="s">
        <v>165</v>
      </c>
      <c r="T38" s="6">
        <v>51309150731</v>
      </c>
      <c r="U38" s="6" t="s">
        <v>202</v>
      </c>
      <c r="V38" s="6" t="s">
        <v>198</v>
      </c>
      <c r="W38" s="6" t="s">
        <v>41</v>
      </c>
      <c r="X38" s="6" t="s">
        <v>41</v>
      </c>
      <c r="Y38" s="6" t="s">
        <v>42</v>
      </c>
      <c r="Z38" s="6" t="s">
        <v>166</v>
      </c>
      <c r="AA38" s="11">
        <v>17406</v>
      </c>
      <c r="AB38" s="6"/>
      <c r="AC38" s="6"/>
      <c r="AD38" s="6" t="s">
        <v>44</v>
      </c>
      <c r="AE38" s="6"/>
      <c r="AF38" s="6"/>
    </row>
    <row r="39" spans="1:32" s="8" customFormat="1" x14ac:dyDescent="0.25">
      <c r="A39" s="5">
        <v>46388</v>
      </c>
      <c r="B39" s="5">
        <v>48213</v>
      </c>
      <c r="C39" s="6" t="s">
        <v>30</v>
      </c>
      <c r="D39" s="6" t="s">
        <v>31</v>
      </c>
      <c r="E39" s="6" t="s">
        <v>32</v>
      </c>
      <c r="F39" s="6" t="s">
        <v>33</v>
      </c>
      <c r="G39" s="6">
        <v>80538</v>
      </c>
      <c r="H39" s="6" t="s">
        <v>32</v>
      </c>
      <c r="I39" s="6" t="s">
        <v>30</v>
      </c>
      <c r="J39" s="6"/>
      <c r="K39" s="6" t="s">
        <v>167</v>
      </c>
      <c r="L39" s="6">
        <v>86899</v>
      </c>
      <c r="M39" s="6" t="s">
        <v>168</v>
      </c>
      <c r="N39" s="6" t="s">
        <v>169</v>
      </c>
      <c r="O39" s="6" t="s">
        <v>153</v>
      </c>
      <c r="P39" s="12" t="s">
        <v>170</v>
      </c>
      <c r="Q39" s="6">
        <v>86899</v>
      </c>
      <c r="R39" s="6" t="s">
        <v>168</v>
      </c>
      <c r="S39" s="6" t="s">
        <v>171</v>
      </c>
      <c r="T39" s="6">
        <v>51425295495</v>
      </c>
      <c r="U39" s="6" t="s">
        <v>204</v>
      </c>
      <c r="V39" s="6" t="s">
        <v>198</v>
      </c>
      <c r="W39" s="6" t="s">
        <v>41</v>
      </c>
      <c r="X39" s="6" t="s">
        <v>41</v>
      </c>
      <c r="Y39" s="6" t="s">
        <v>42</v>
      </c>
      <c r="Z39" s="6" t="s">
        <v>172</v>
      </c>
      <c r="AA39" s="11">
        <v>71388</v>
      </c>
      <c r="AB39" s="6"/>
      <c r="AC39" s="6" t="s">
        <v>67</v>
      </c>
      <c r="AD39" s="6" t="s">
        <v>68</v>
      </c>
      <c r="AE39" s="6" t="s">
        <v>173</v>
      </c>
      <c r="AF39" s="6" t="s">
        <v>174</v>
      </c>
    </row>
    <row r="40" spans="1:32" s="8" customFormat="1" x14ac:dyDescent="0.25">
      <c r="A40" s="5">
        <v>46388</v>
      </c>
      <c r="B40" s="5">
        <v>48213</v>
      </c>
      <c r="C40" s="6" t="s">
        <v>30</v>
      </c>
      <c r="D40" s="6" t="s">
        <v>31</v>
      </c>
      <c r="E40" s="6" t="s">
        <v>32</v>
      </c>
      <c r="F40" s="6" t="s">
        <v>33</v>
      </c>
      <c r="G40" s="6">
        <v>80538</v>
      </c>
      <c r="H40" s="6" t="s">
        <v>32</v>
      </c>
      <c r="I40" s="6" t="s">
        <v>30</v>
      </c>
      <c r="J40" s="6"/>
      <c r="K40" s="6" t="s">
        <v>167</v>
      </c>
      <c r="L40" s="6">
        <v>86899</v>
      </c>
      <c r="M40" s="6" t="s">
        <v>168</v>
      </c>
      <c r="N40" s="6" t="s">
        <v>175</v>
      </c>
      <c r="O40" s="6" t="s">
        <v>48</v>
      </c>
      <c r="P40" s="12" t="s">
        <v>167</v>
      </c>
      <c r="Q40" s="6">
        <v>86899</v>
      </c>
      <c r="R40" s="6" t="s">
        <v>168</v>
      </c>
      <c r="S40" s="6" t="s">
        <v>176</v>
      </c>
      <c r="T40" s="6">
        <v>51425295502</v>
      </c>
      <c r="U40" s="6" t="s">
        <v>205</v>
      </c>
      <c r="V40" s="6" t="s">
        <v>197</v>
      </c>
      <c r="W40" s="6" t="s">
        <v>41</v>
      </c>
      <c r="X40" s="6" t="s">
        <v>41</v>
      </c>
      <c r="Y40" s="6" t="s">
        <v>51</v>
      </c>
      <c r="Z40" s="6" t="s">
        <v>172</v>
      </c>
      <c r="AA40" s="11">
        <v>167587</v>
      </c>
      <c r="AB40" s="6"/>
      <c r="AC40" s="6" t="s">
        <v>67</v>
      </c>
      <c r="AD40" s="6" t="s">
        <v>68</v>
      </c>
      <c r="AE40" s="6" t="s">
        <v>177</v>
      </c>
      <c r="AF40" s="6" t="s">
        <v>178</v>
      </c>
    </row>
    <row r="41" spans="1:32" s="8" customFormat="1" x14ac:dyDescent="0.25">
      <c r="A41" s="5">
        <v>46388</v>
      </c>
      <c r="B41" s="5">
        <v>48213</v>
      </c>
      <c r="C41" s="6" t="s">
        <v>30</v>
      </c>
      <c r="D41" s="6" t="s">
        <v>31</v>
      </c>
      <c r="E41" s="6" t="s">
        <v>32</v>
      </c>
      <c r="F41" s="6" t="s">
        <v>33</v>
      </c>
      <c r="G41" s="6">
        <v>80538</v>
      </c>
      <c r="H41" s="6" t="s">
        <v>32</v>
      </c>
      <c r="I41" s="6" t="s">
        <v>30</v>
      </c>
      <c r="J41" s="6"/>
      <c r="K41" s="6" t="s">
        <v>179</v>
      </c>
      <c r="L41" s="6">
        <v>82467</v>
      </c>
      <c r="M41" s="6" t="s">
        <v>180</v>
      </c>
      <c r="N41" s="6" t="s">
        <v>181</v>
      </c>
      <c r="O41" s="6" t="s">
        <v>153</v>
      </c>
      <c r="P41" s="12" t="s">
        <v>179</v>
      </c>
      <c r="Q41" s="6">
        <v>82467</v>
      </c>
      <c r="R41" s="6" t="s">
        <v>180</v>
      </c>
      <c r="S41" s="6" t="s">
        <v>182</v>
      </c>
      <c r="T41" s="6">
        <v>51549154436</v>
      </c>
      <c r="U41" s="6" t="s">
        <v>199</v>
      </c>
      <c r="V41" s="6" t="s">
        <v>197</v>
      </c>
      <c r="W41" s="6" t="s">
        <v>41</v>
      </c>
      <c r="X41" s="6" t="s">
        <v>60</v>
      </c>
      <c r="Y41" s="6" t="s">
        <v>51</v>
      </c>
      <c r="Z41" s="6" t="s">
        <v>183</v>
      </c>
      <c r="AA41" s="11">
        <v>267846</v>
      </c>
      <c r="AB41" s="6"/>
      <c r="AC41" s="6"/>
      <c r="AD41" s="6" t="s">
        <v>44</v>
      </c>
      <c r="AE41" s="6"/>
      <c r="AF41" s="6"/>
    </row>
    <row r="42" spans="1:32" s="8" customFormat="1" x14ac:dyDescent="0.25">
      <c r="A42" s="5">
        <v>46388</v>
      </c>
      <c r="B42" s="5">
        <v>48213</v>
      </c>
      <c r="C42" s="6" t="s">
        <v>30</v>
      </c>
      <c r="D42" s="6" t="s">
        <v>31</v>
      </c>
      <c r="E42" s="6" t="s">
        <v>32</v>
      </c>
      <c r="F42" s="6" t="s">
        <v>33</v>
      </c>
      <c r="G42" s="6">
        <v>80538</v>
      </c>
      <c r="H42" s="6" t="s">
        <v>32</v>
      </c>
      <c r="I42" s="6" t="s">
        <v>30</v>
      </c>
      <c r="J42" s="6"/>
      <c r="K42" s="6" t="s">
        <v>33</v>
      </c>
      <c r="L42" s="6">
        <v>80538</v>
      </c>
      <c r="M42" s="6" t="s">
        <v>32</v>
      </c>
      <c r="N42" s="6" t="s">
        <v>184</v>
      </c>
      <c r="O42" s="6" t="s">
        <v>48</v>
      </c>
      <c r="P42" s="6" t="s">
        <v>184</v>
      </c>
      <c r="Q42" s="6">
        <v>85540</v>
      </c>
      <c r="R42" s="6" t="s">
        <v>162</v>
      </c>
      <c r="S42" s="13" t="s">
        <v>44</v>
      </c>
      <c r="T42" s="6">
        <v>51309223869</v>
      </c>
      <c r="U42" s="6" t="s">
        <v>185</v>
      </c>
      <c r="V42" s="6" t="s">
        <v>198</v>
      </c>
      <c r="W42" s="6" t="s">
        <v>41</v>
      </c>
      <c r="X42" s="6" t="s">
        <v>41</v>
      </c>
      <c r="Y42" s="6" t="s">
        <v>42</v>
      </c>
      <c r="Z42" s="6" t="s">
        <v>166</v>
      </c>
      <c r="AA42" s="11">
        <v>22300</v>
      </c>
      <c r="AB42" s="6" t="s">
        <v>230</v>
      </c>
      <c r="AC42" s="6"/>
      <c r="AD42" s="6" t="s">
        <v>44</v>
      </c>
      <c r="AE42" s="6"/>
      <c r="AF42" s="13"/>
    </row>
    <row r="43" spans="1:32" s="8" customFormat="1" x14ac:dyDescent="0.25">
      <c r="A43" s="5">
        <v>46388</v>
      </c>
      <c r="B43" s="5">
        <v>48213</v>
      </c>
      <c r="C43" s="6" t="s">
        <v>30</v>
      </c>
      <c r="D43" s="6" t="s">
        <v>31</v>
      </c>
      <c r="E43" s="6" t="s">
        <v>32</v>
      </c>
      <c r="F43" s="6" t="s">
        <v>33</v>
      </c>
      <c r="G43" s="6">
        <v>80538</v>
      </c>
      <c r="H43" s="6" t="s">
        <v>32</v>
      </c>
      <c r="I43" s="6" t="s">
        <v>30</v>
      </c>
      <c r="J43" s="6"/>
      <c r="K43" s="6" t="s">
        <v>186</v>
      </c>
      <c r="L43" s="6">
        <v>85540</v>
      </c>
      <c r="M43" s="6" t="s">
        <v>162</v>
      </c>
      <c r="N43" s="6" t="s">
        <v>187</v>
      </c>
      <c r="O43" s="6" t="s">
        <v>48</v>
      </c>
      <c r="P43" s="6" t="s">
        <v>186</v>
      </c>
      <c r="Q43" s="6">
        <v>85540</v>
      </c>
      <c r="R43" s="6" t="s">
        <v>162</v>
      </c>
      <c r="S43" s="13" t="s">
        <v>44</v>
      </c>
      <c r="T43" s="6">
        <v>51309060899</v>
      </c>
      <c r="U43" s="6" t="s">
        <v>188</v>
      </c>
      <c r="V43" s="6" t="s">
        <v>198</v>
      </c>
      <c r="W43" s="6" t="s">
        <v>41</v>
      </c>
      <c r="X43" s="6" t="s">
        <v>41</v>
      </c>
      <c r="Y43" s="6" t="s">
        <v>42</v>
      </c>
      <c r="Z43" s="6" t="s">
        <v>166</v>
      </c>
      <c r="AA43" s="11">
        <v>9723</v>
      </c>
      <c r="AB43" s="6"/>
      <c r="AC43" s="6"/>
      <c r="AD43" s="6" t="s">
        <v>44</v>
      </c>
      <c r="AE43" s="6"/>
      <c r="AF43" s="13"/>
    </row>
    <row r="44" spans="1:32" s="8" customFormat="1" x14ac:dyDescent="0.25">
      <c r="A44" s="5">
        <v>46388</v>
      </c>
      <c r="B44" s="5">
        <v>48213</v>
      </c>
      <c r="C44" s="6" t="s">
        <v>30</v>
      </c>
      <c r="D44" s="6" t="s">
        <v>31</v>
      </c>
      <c r="E44" s="6" t="s">
        <v>32</v>
      </c>
      <c r="F44" s="6" t="s">
        <v>189</v>
      </c>
      <c r="G44" s="6">
        <v>80539</v>
      </c>
      <c r="H44" s="6" t="s">
        <v>32</v>
      </c>
      <c r="I44" s="6" t="s">
        <v>30</v>
      </c>
      <c r="J44" s="6"/>
      <c r="K44" s="6" t="s">
        <v>190</v>
      </c>
      <c r="L44" s="6">
        <v>85540</v>
      </c>
      <c r="M44" s="6" t="s">
        <v>162</v>
      </c>
      <c r="N44" s="6" t="s">
        <v>191</v>
      </c>
      <c r="O44" s="6" t="s">
        <v>48</v>
      </c>
      <c r="P44" s="6" t="s">
        <v>190</v>
      </c>
      <c r="Q44" s="6">
        <v>85540</v>
      </c>
      <c r="R44" s="6" t="s">
        <v>162</v>
      </c>
      <c r="S44" s="6" t="s">
        <v>192</v>
      </c>
      <c r="T44" s="6">
        <v>50051765252</v>
      </c>
      <c r="U44" s="6" t="s">
        <v>193</v>
      </c>
      <c r="V44" s="6" t="s">
        <v>197</v>
      </c>
      <c r="W44" s="6" t="s">
        <v>41</v>
      </c>
      <c r="X44" s="6" t="s">
        <v>41</v>
      </c>
      <c r="Y44" s="6" t="s">
        <v>51</v>
      </c>
      <c r="Z44" s="6" t="s">
        <v>166</v>
      </c>
      <c r="AA44" s="11">
        <v>28251</v>
      </c>
      <c r="AB44" s="6"/>
      <c r="AC44" s="6"/>
      <c r="AD44" s="6" t="s">
        <v>44</v>
      </c>
      <c r="AE44" s="6"/>
      <c r="AF44" s="13"/>
    </row>
    <row r="45" spans="1:32" s="9" customFormat="1" x14ac:dyDescent="0.25">
      <c r="A45" s="5">
        <v>46388</v>
      </c>
      <c r="B45" s="5">
        <v>48213</v>
      </c>
      <c r="C45" s="6" t="s">
        <v>30</v>
      </c>
      <c r="D45" s="6" t="s">
        <v>31</v>
      </c>
      <c r="E45" s="6" t="s">
        <v>32</v>
      </c>
      <c r="F45" s="6" t="s">
        <v>33</v>
      </c>
      <c r="G45" s="6">
        <v>80538</v>
      </c>
      <c r="H45" s="6" t="s">
        <v>32</v>
      </c>
      <c r="I45" s="6" t="s">
        <v>30</v>
      </c>
      <c r="J45" s="6" t="s">
        <v>224</v>
      </c>
      <c r="K45" s="6" t="s">
        <v>33</v>
      </c>
      <c r="L45" s="6" t="s">
        <v>225</v>
      </c>
      <c r="M45" s="6" t="s">
        <v>32</v>
      </c>
      <c r="N45" s="6" t="s">
        <v>224</v>
      </c>
      <c r="O45" s="6" t="s">
        <v>226</v>
      </c>
      <c r="P45" s="6" t="s">
        <v>227</v>
      </c>
      <c r="Q45" s="6">
        <v>86899</v>
      </c>
      <c r="R45" s="6" t="s">
        <v>168</v>
      </c>
      <c r="S45" s="13" t="s">
        <v>44</v>
      </c>
      <c r="T45" s="6" t="s">
        <v>228</v>
      </c>
      <c r="U45" s="6" t="s">
        <v>229</v>
      </c>
      <c r="V45" s="6" t="s">
        <v>198</v>
      </c>
      <c r="W45" s="6" t="s">
        <v>41</v>
      </c>
      <c r="X45" s="6" t="s">
        <v>41</v>
      </c>
      <c r="Y45" s="6" t="s">
        <v>42</v>
      </c>
      <c r="Z45" s="6" t="s">
        <v>172</v>
      </c>
      <c r="AA45" s="14">
        <v>3679</v>
      </c>
      <c r="AB45" s="6"/>
      <c r="AC45" s="6"/>
      <c r="AD45" s="6" t="s">
        <v>44</v>
      </c>
      <c r="AE45" s="6"/>
      <c r="AF45" s="6"/>
    </row>
    <row r="47" spans="1:32" x14ac:dyDescent="0.25">
      <c r="Z47" s="8" t="s">
        <v>233</v>
      </c>
      <c r="AA47" s="10">
        <f>SUM(AA7:AA45)</f>
        <v>4468055</v>
      </c>
    </row>
    <row r="49" spans="26:28" x14ac:dyDescent="0.25">
      <c r="Z49" t="s">
        <v>234</v>
      </c>
      <c r="AA49" s="15">
        <f>AA47*4</f>
        <v>17872220</v>
      </c>
      <c r="AB49" t="s">
        <v>232</v>
      </c>
    </row>
  </sheetData>
  <sheetProtection algorithmName="SHA-512" hashValue="xhiffrzoWLpoQx3ABpQrvItjaYSKeQ3LLXtfTs6UUeUDs/EorZVj0wdxSNHo5IgjQa4DmmE1tqSmfd/LASt8gA==" saltValue="33TU7j4Mmr/JNgxa5W8zoQ==" spinCount="100000" sheet="1" objects="1" scenarios="1" formatCells="0" formatColumns="0" formatRows="0" insertColumns="0" insertRows="0" insertHyperlinks="0" deleteColumns="0" sort="0" autoFilter="0"/>
  <autoFilter ref="A6:AF45" xr:uid="{00000000-0001-0000-0000-000000000000}"/>
  <phoneticPr fontId="4" type="noConversion"/>
  <pageMargins left="0.7" right="0.7" top="0.78740157499999996" bottom="0.78740157499999996" header="0.3" footer="0.3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Bezirk Oberbayern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Wollner</dc:creator>
  <cp:lastModifiedBy>Schwarzmair, Markus</cp:lastModifiedBy>
  <cp:lastPrinted>2023-11-16T13:03:09Z</cp:lastPrinted>
  <dcterms:created xsi:type="dcterms:W3CDTF">2023-11-03T12:38:17Z</dcterms:created>
  <dcterms:modified xsi:type="dcterms:W3CDTF">2026-06-30T12:04:09Z</dcterms:modified>
</cp:coreProperties>
</file>